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pivotTables/pivotTable2.xml" ContentType="application/vnd.openxmlformats-officedocument.spreadsheetml.pivotTab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4.xml" ContentType="application/vnd.openxmlformats-officedocument.drawing+xml"/>
  <Override PartName="/xl/slicers/slicer1.xml" ContentType="application/vnd.ms-excel.slicer+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Pivot Teil 1 - Pivot Tabellen erstellen intensiv\Kap 3\"/>
    </mc:Choice>
  </mc:AlternateContent>
  <xr:revisionPtr revIDLastSave="0" documentId="13_ncr:1_{55C2B6A0-06E8-40E1-B2C3-F2AFED59C7B0}" xr6:coauthVersionLast="47" xr6:coauthVersionMax="47" xr10:uidLastSave="{00000000-0000-0000-0000-000000000000}"/>
  <bookViews>
    <workbookView xWindow="-108" yWindow="-108" windowWidth="30936" windowHeight="16776" xr2:uid="{A54E6B9E-5EA8-4DA1-B8B2-0AD692BB9C62}"/>
  </bookViews>
  <sheets>
    <sheet name="Willkommen" sheetId="16" r:id="rId1"/>
    <sheet name="Google Rezensionslink" sheetId="17" r:id="rId2"/>
    <sheet name="Verkaufsdaten Musik CD" sheetId="7" r:id="rId3"/>
    <sheet name="Verkaufsdaten Musik CD-P" sheetId="9" r:id="rId4"/>
    <sheet name="Verkaufte Ware Supermarkt" sheetId="8" r:id="rId5"/>
    <sheet name="Verkaufte Ware Supermarkt-P" sheetId="10" r:id="rId6"/>
    <sheet name="Verkaufszahlen Buchhandel" sheetId="2" r:id="rId7"/>
    <sheet name="Verkaufszahlen Buchhandel-P" sheetId="11" r:id="rId8"/>
    <sheet name="Verkaufszahlen Tischlerei" sheetId="3" r:id="rId9"/>
    <sheet name="Verkaufszahlen Tischlerei-P" sheetId="12" r:id="rId10"/>
    <sheet name="Verkaufszahlen Bäckerei Meier" sheetId="4" r:id="rId11"/>
    <sheet name="Verkaufszahlen Bäckerei Meier-P" sheetId="13" r:id="rId12"/>
    <sheet name="Fahrradpreisliste" sheetId="5" r:id="rId13"/>
    <sheet name="Fahrradpreisliste-P" sheetId="14" r:id="rId14"/>
    <sheet name="Supermarkt" sheetId="6" r:id="rId15"/>
    <sheet name="Supermarkt-P" sheetId="15" r:id="rId16"/>
  </sheets>
  <definedNames>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Datenschnitt_Monat">#N/A</definedName>
    <definedName name="franko" localSheetId="0" hidden="1">{#N/A,#N/A,FALSE,"Kosten97Einzel";#N/A,#N/A,FALSE,"Kosten97FZ"}</definedName>
    <definedName name="franko" hidden="1">{#N/A,#N/A,FALSE,"Kosten97Einzel";#N/A,#N/A,FALSE,"Kosten97FZ"}</definedName>
    <definedName name="test" hidden="1">{#N/A,#N/A,FALSE,"Kosten97Einzel";#N/A,#N/A,FALSE,"Kosten97FZ"}</definedName>
    <definedName name="wrn.Depotübersicht." localSheetId="0" hidden="1">{#N/A,#N/A,FALSE,"Tabelle1"}</definedName>
    <definedName name="wrn.Depotübersicht." hidden="1">{#N/A,#N/A,FALSE,"Tabelle1"}</definedName>
    <definedName name="wrn.depotübersicht2" localSheetId="0" hidden="1">{#N/A,#N/A,FALSE,"Tabelle1"}</definedName>
    <definedName name="wrn.depotübersicht2" hidden="1">{#N/A,#N/A,FALSE,"Tabelle1"}</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0" hidden="1">{#N/A,#N/A,FALSE,"Kosten97FZallein";#N/A,#N/A,FALSE,"Ko97EinzelFZ"}</definedName>
    <definedName name="wrn.KostenPlan1997." hidden="1">{#N/A,#N/A,FALSE,"Kosten97FZallein";#N/A,#N/A,FALSE,"Ko97EinzelFZ"}</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0" hidden="1">{#N/A,#N/A,TRUE,"UmsatzSumme";#N/A,#N/A,TRUE,"UmsatzEinzel";#N/A,#N/A,TRUE,"UmsSumAnteilFZ"}</definedName>
    <definedName name="xcxc" hidden="1">{#N/A,#N/A,TRUE,"UmsatzSumme";#N/A,#N/A,TRUE,"UmsatzEinzel";#N/A,#N/A,TRUE,"UmsSumAnteilFZ"}</definedName>
    <definedName name="xxxx" localSheetId="0" hidden="1">{#N/A,#N/A,FALSE,"Tabelle1"}</definedName>
    <definedName name="xxxx" hidden="1">{#N/A,#N/A,FALSE,"Tabelle1"}</definedName>
  </definedNames>
  <calcPr calcId="191029"/>
  <pivotCaches>
    <pivotCache cacheId="0" r:id="rId17"/>
    <pivotCache cacheId="1" r:id="rId18"/>
    <pivotCache cacheId="2" r:id="rId19"/>
    <pivotCache cacheId="3" r:id="rId20"/>
    <pivotCache cacheId="4" r:id="rId21"/>
    <pivotCache cacheId="5" r:id="rId22"/>
    <pivotCache cacheId="6" r:id="rId23"/>
  </pivotCaches>
  <extLst>
    <ext xmlns:x14="http://schemas.microsoft.com/office/spreadsheetml/2009/9/main" uri="{BBE1A952-AA13-448e-AADC-164F8A28A991}">
      <x14:slicerCaches>
        <x14:slicerCache r:id="rId2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3" l="1"/>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author>
    <author>Mitarbeiter</author>
  </authors>
  <commentList>
    <comment ref="F9" authorId="0" shapeId="0" xr:uid="{51590329-E421-4C7B-B5BE-5FD9C89515CD}">
      <text>
        <r>
          <rPr>
            <b/>
            <sz val="8"/>
            <color indexed="81"/>
            <rFont val="Tahoma"/>
            <family val="2"/>
          </rPr>
          <t>Mitarbeiter:</t>
        </r>
        <r>
          <rPr>
            <sz val="8"/>
            <color indexed="81"/>
            <rFont val="Tahoma"/>
            <family val="2"/>
          </rPr>
          <t xml:space="preserve">
Höchste Verkaufszahl Popmusik</t>
        </r>
      </text>
    </comment>
    <comment ref="E15" authorId="1" shapeId="0" xr:uid="{712A75F1-6802-43CD-AE45-10CAE2B9D10A}">
      <text>
        <r>
          <rPr>
            <b/>
            <sz val="8"/>
            <color indexed="81"/>
            <rFont val="Tahoma"/>
            <family val="2"/>
          </rPr>
          <t>Mitarbeiter:</t>
        </r>
        <r>
          <rPr>
            <sz val="8"/>
            <color indexed="81"/>
            <rFont val="Tahoma"/>
            <family val="2"/>
          </rPr>
          <t xml:space="preserve">
Höchste Verkaufszahl Klassik</t>
        </r>
      </text>
    </comment>
    <comment ref="O16" authorId="0" shapeId="0" xr:uid="{FE0D8406-B7CB-4C29-B75D-F28C5A810427}">
      <text>
        <r>
          <rPr>
            <b/>
            <sz val="8"/>
            <color indexed="81"/>
            <rFont val="Tahoma"/>
            <family val="2"/>
          </rPr>
          <t xml:space="preserve">Mitarbeiter:
</t>
        </r>
        <r>
          <rPr>
            <sz val="8"/>
            <color indexed="81"/>
            <rFont val="Tahoma"/>
            <family val="2"/>
          </rPr>
          <t>Höchste Verkaufszahl
Reggea</t>
        </r>
      </text>
    </comment>
    <comment ref="G20" authorId="0" shapeId="0" xr:uid="{A9E97507-E82A-4CC8-93E1-CD87AEA98492}">
      <text>
        <r>
          <rPr>
            <b/>
            <sz val="8"/>
            <color indexed="81"/>
            <rFont val="Tahoma"/>
            <family val="2"/>
          </rPr>
          <t>Mitarbeiter:</t>
        </r>
        <r>
          <rPr>
            <sz val="8"/>
            <color indexed="81"/>
            <rFont val="Tahoma"/>
            <family val="2"/>
          </rPr>
          <t xml:space="preserve">
Höchste Verkaufszahl
Oper</t>
        </r>
      </text>
    </comment>
    <comment ref="K20" authorId="0" shapeId="0" xr:uid="{80B319F3-5A9B-4C45-9559-1FF780DA3A89}">
      <text>
        <r>
          <rPr>
            <b/>
            <sz val="8"/>
            <color indexed="81"/>
            <rFont val="Tahoma"/>
            <family val="2"/>
          </rPr>
          <t xml:space="preserve">Mitarbeiter:
</t>
        </r>
        <r>
          <rPr>
            <sz val="8"/>
            <color indexed="81"/>
            <rFont val="Tahoma"/>
            <family val="2"/>
          </rPr>
          <t>Höchste Verkaufszahl
Oldies</t>
        </r>
      </text>
    </comment>
    <comment ref="M24" authorId="1" shapeId="0" xr:uid="{3058D0CC-5FFB-442A-BCEB-2F1C2B527D82}">
      <text>
        <r>
          <rPr>
            <b/>
            <sz val="8"/>
            <color indexed="81"/>
            <rFont val="Tahoma"/>
            <family val="2"/>
          </rPr>
          <t>Mitarbeiter:</t>
        </r>
        <r>
          <rPr>
            <sz val="8"/>
            <color indexed="81"/>
            <rFont val="Tahoma"/>
            <family val="2"/>
          </rPr>
          <t xml:space="preserve">
Höchste Verkaufszahl Funk &amp; Soul</t>
        </r>
      </text>
    </comment>
    <comment ref="J28" authorId="0" shapeId="0" xr:uid="{326B9507-2C11-4F59-BD21-BB9BBED83C25}">
      <text>
        <r>
          <rPr>
            <b/>
            <sz val="8"/>
            <color indexed="81"/>
            <rFont val="Tahoma"/>
            <family val="2"/>
          </rPr>
          <t xml:space="preserve">Mitarbeiter:
</t>
        </r>
        <r>
          <rPr>
            <sz val="8"/>
            <color indexed="81"/>
            <rFont val="Tahoma"/>
            <family val="2"/>
          </rPr>
          <t>Höchste Verkaufszahl
Volksmusik</t>
        </r>
      </text>
    </comment>
    <comment ref="D32" authorId="0" shapeId="0" xr:uid="{E7FFB898-77AA-4DB7-8955-9A82BFEE62F3}">
      <text>
        <r>
          <rPr>
            <b/>
            <sz val="8"/>
            <color indexed="81"/>
            <rFont val="Tahoma"/>
            <family val="2"/>
          </rPr>
          <t>Mitarbeiter:</t>
        </r>
        <r>
          <rPr>
            <sz val="8"/>
            <color indexed="81"/>
            <rFont val="Tahoma"/>
            <family val="2"/>
          </rPr>
          <t xml:space="preserve">
Höchste Verkaufszahl Deutsche Schlager</t>
        </r>
      </text>
    </comment>
    <comment ref="I38" authorId="0" shapeId="0" xr:uid="{D18F6358-122B-4BC9-9451-0D3974F7FC1C}">
      <text>
        <r>
          <rPr>
            <b/>
            <sz val="8"/>
            <color indexed="81"/>
            <rFont val="Tahoma"/>
            <family val="2"/>
          </rPr>
          <t xml:space="preserve">Mitarbeiter:
</t>
        </r>
        <r>
          <rPr>
            <sz val="8"/>
            <color indexed="81"/>
            <rFont val="Tahoma"/>
            <family val="2"/>
          </rPr>
          <t>Höchste Verkaufszahl</t>
        </r>
        <r>
          <rPr>
            <b/>
            <sz val="8"/>
            <color indexed="81"/>
            <rFont val="Tahoma"/>
            <family val="2"/>
          </rPr>
          <t xml:space="preserve">
</t>
        </r>
        <r>
          <rPr>
            <sz val="8"/>
            <color indexed="81"/>
            <rFont val="Tahoma"/>
            <family val="2"/>
          </rPr>
          <t>Jazz, Blues</t>
        </r>
        <r>
          <rPr>
            <sz val="8"/>
            <color indexed="81"/>
            <rFont val="Tahoma"/>
            <family val="2"/>
          </rPr>
          <t xml:space="preserve">
</t>
        </r>
      </text>
    </comment>
    <comment ref="L39" authorId="0" shapeId="0" xr:uid="{368C7674-B4E2-4BAA-B229-0786EBA8DD1A}">
      <text>
        <r>
          <rPr>
            <b/>
            <sz val="8"/>
            <color indexed="81"/>
            <rFont val="Tahoma"/>
            <family val="2"/>
          </rPr>
          <t xml:space="preserve">Mitarbeiter:
</t>
        </r>
        <r>
          <rPr>
            <sz val="8"/>
            <color indexed="81"/>
            <rFont val="Tahoma"/>
            <family val="2"/>
          </rPr>
          <t>Höchste Verkaufszahl
Heavy Metal</t>
        </r>
      </text>
    </comment>
    <comment ref="H42" authorId="0" shapeId="0" xr:uid="{AF5F432B-CB45-42D3-96E4-5148C792DE20}">
      <text>
        <r>
          <rPr>
            <b/>
            <sz val="8"/>
            <color indexed="81"/>
            <rFont val="Tahoma"/>
            <family val="2"/>
          </rPr>
          <t>Mitarbeiter:</t>
        </r>
        <r>
          <rPr>
            <sz val="8"/>
            <color indexed="81"/>
            <rFont val="Tahoma"/>
            <family val="2"/>
          </rPr>
          <t xml:space="preserve">
Höchste Verkaufszahl
Musical</t>
        </r>
      </text>
    </comment>
    <comment ref="C44" authorId="1" shapeId="0" xr:uid="{E216FD5F-2DC0-4B2E-9F7F-D38B9FFE0E52}">
      <text>
        <r>
          <rPr>
            <b/>
            <sz val="8"/>
            <color indexed="81"/>
            <rFont val="Tahoma"/>
            <family val="2"/>
          </rPr>
          <t>Mitarbeiter:</t>
        </r>
        <r>
          <rPr>
            <sz val="8"/>
            <color indexed="81"/>
            <rFont val="Tahoma"/>
            <family val="2"/>
          </rPr>
          <t xml:space="preserve">
Höchste Verkaufszahl Rockmusik</t>
        </r>
      </text>
    </comment>
    <comment ref="N45" authorId="0" shapeId="0" xr:uid="{DC8DEB85-71DA-4FB8-94DA-7990493AA31F}">
      <text>
        <r>
          <rPr>
            <b/>
            <sz val="8"/>
            <color indexed="81"/>
            <rFont val="Tahoma"/>
            <family val="2"/>
          </rPr>
          <t xml:space="preserve">Mitarbeiter:
</t>
        </r>
        <r>
          <rPr>
            <sz val="8"/>
            <color indexed="81"/>
            <rFont val="Tahoma"/>
            <family val="2"/>
          </rPr>
          <t>Höchste Verkaufszahl
Punk</t>
        </r>
      </text>
    </comment>
  </commentList>
</comments>
</file>

<file path=xl/sharedStrings.xml><?xml version="1.0" encoding="utf-8"?>
<sst xmlns="http://schemas.openxmlformats.org/spreadsheetml/2006/main" count="1027" uniqueCount="228">
  <si>
    <t>Dezember</t>
  </si>
  <si>
    <t>SO</t>
  </si>
  <si>
    <t>Buchhandel</t>
  </si>
  <si>
    <t>November</t>
  </si>
  <si>
    <t>Oktober</t>
  </si>
  <si>
    <t>September</t>
  </si>
  <si>
    <t>August</t>
  </si>
  <si>
    <t>Juli</t>
  </si>
  <si>
    <t>Juni</t>
  </si>
  <si>
    <t>Mai</t>
  </si>
  <si>
    <t>April</t>
  </si>
  <si>
    <t>März</t>
  </si>
  <si>
    <t>Februar</t>
  </si>
  <si>
    <t>Jänner</t>
  </si>
  <si>
    <t>WNB</t>
  </si>
  <si>
    <t>KSt</t>
  </si>
  <si>
    <t>Außendienst</t>
  </si>
  <si>
    <t>TV</t>
  </si>
  <si>
    <t>Zeitschriften</t>
  </si>
  <si>
    <t>Bücher</t>
  </si>
  <si>
    <t>Umsatz</t>
  </si>
  <si>
    <t>Monat</t>
  </si>
  <si>
    <t>Gebiet</t>
  </si>
  <si>
    <t>Sparte</t>
  </si>
  <si>
    <t>Markisen</t>
  </si>
  <si>
    <t>Schmidt</t>
  </si>
  <si>
    <t>Rolladen</t>
  </si>
  <si>
    <t>Fenster</t>
  </si>
  <si>
    <t>Neugebauer</t>
  </si>
  <si>
    <t>Jansen</t>
  </si>
  <si>
    <t>Bauer</t>
  </si>
  <si>
    <t>Einzelpreis</t>
  </si>
  <si>
    <t>Stück</t>
  </si>
  <si>
    <t>Artikel</t>
  </si>
  <si>
    <t>Jahr</t>
  </si>
  <si>
    <t>Verkäufer</t>
  </si>
  <si>
    <t>2. Quartal</t>
  </si>
  <si>
    <t>Brötchen</t>
  </si>
  <si>
    <t>Kallmann</t>
  </si>
  <si>
    <t>1. Quartal</t>
  </si>
  <si>
    <t>Kuchen</t>
  </si>
  <si>
    <t>Schmidtbauer</t>
  </si>
  <si>
    <t>Becker</t>
  </si>
  <si>
    <t>3. Quartal</t>
  </si>
  <si>
    <t>Meier</t>
  </si>
  <si>
    <t>4. Quartal</t>
  </si>
  <si>
    <t>Brot</t>
  </si>
  <si>
    <t>Stückzahl</t>
  </si>
  <si>
    <t>Zeitraum</t>
  </si>
  <si>
    <t>Produkt</t>
  </si>
  <si>
    <t>Verkaufsübersicht des letzten Jahres</t>
  </si>
  <si>
    <t>Bäckerei Meier</t>
  </si>
  <si>
    <t>Herrenfahrrad</t>
  </si>
  <si>
    <t>Damenfahrrad</t>
  </si>
  <si>
    <t xml:space="preserve">Kinderfahrrad </t>
  </si>
  <si>
    <t>Preis</t>
  </si>
  <si>
    <t>Artikelbezeichnung</t>
  </si>
  <si>
    <t>Artikelnummer</t>
  </si>
  <si>
    <t>Preisliste für Fahrräder</t>
  </si>
  <si>
    <t>Blöcke</t>
  </si>
  <si>
    <t>Blätter</t>
  </si>
  <si>
    <t>Schreibwaren</t>
  </si>
  <si>
    <t>Hefte</t>
  </si>
  <si>
    <t>Bleistifte</t>
  </si>
  <si>
    <t>Stifte</t>
  </si>
  <si>
    <t>Kugelschreiber</t>
  </si>
  <si>
    <t>Quark</t>
  </si>
  <si>
    <t>Milchprodukte</t>
  </si>
  <si>
    <t>Kühlwaren</t>
  </si>
  <si>
    <t>Joghurt</t>
  </si>
  <si>
    <t>Vollmilch</t>
  </si>
  <si>
    <t>Käse (F)</t>
  </si>
  <si>
    <t>Käse (D)</t>
  </si>
  <si>
    <t>Käse (NL)</t>
  </si>
  <si>
    <t>Schinken</t>
  </si>
  <si>
    <t>Wurst</t>
  </si>
  <si>
    <t>Salami</t>
  </si>
  <si>
    <t>Hähnchen</t>
  </si>
  <si>
    <t>Fleisch</t>
  </si>
  <si>
    <t>Kroketten</t>
  </si>
  <si>
    <t>Teigwaren</t>
  </si>
  <si>
    <t>Pommes Frites</t>
  </si>
  <si>
    <t>Kabeljau</t>
  </si>
  <si>
    <t>Fisch</t>
  </si>
  <si>
    <t>Backfisch</t>
  </si>
  <si>
    <t>Vogelfutter</t>
  </si>
  <si>
    <t>Tiernahrung</t>
  </si>
  <si>
    <t>Konserven</t>
  </si>
  <si>
    <t>Hundefutter</t>
  </si>
  <si>
    <t>Katzenfutter</t>
  </si>
  <si>
    <t>Heringe</t>
  </si>
  <si>
    <t>Schollen</t>
  </si>
  <si>
    <t>Erbsensuppe</t>
  </si>
  <si>
    <t>Suppen</t>
  </si>
  <si>
    <t>Bohnensuppe</t>
  </si>
  <si>
    <t>Cola</t>
  </si>
  <si>
    <t>Alkoholfreie</t>
  </si>
  <si>
    <t>Getränke</t>
  </si>
  <si>
    <t>Säfte</t>
  </si>
  <si>
    <t>Limonade</t>
  </si>
  <si>
    <t>Wasser</t>
  </si>
  <si>
    <t>Bier</t>
  </si>
  <si>
    <t>Alkoholische</t>
  </si>
  <si>
    <t>Wein</t>
  </si>
  <si>
    <t>Spirituosen</t>
  </si>
  <si>
    <t>Kopfsalat</t>
  </si>
  <si>
    <t>Salat</t>
  </si>
  <si>
    <t>Frischkost</t>
  </si>
  <si>
    <t>Karotten</t>
  </si>
  <si>
    <t>Gemüse</t>
  </si>
  <si>
    <t>Lauch</t>
  </si>
  <si>
    <t>Blumenkohl</t>
  </si>
  <si>
    <t>Pfirsiche</t>
  </si>
  <si>
    <t>Obst</t>
  </si>
  <si>
    <t>Bananen</t>
  </si>
  <si>
    <t>Birnen</t>
  </si>
  <si>
    <t>Äpfel</t>
  </si>
  <si>
    <t>Verkauft</t>
  </si>
  <si>
    <t>Vorrat</t>
  </si>
  <si>
    <t>Warenart</t>
  </si>
  <si>
    <t>Warengruppe</t>
  </si>
  <si>
    <t>Datenbereich</t>
  </si>
  <si>
    <t>Kreta</t>
  </si>
  <si>
    <t>Griechenland</t>
  </si>
  <si>
    <t>Athen</t>
  </si>
  <si>
    <t>Porto</t>
  </si>
  <si>
    <t>Portugal</t>
  </si>
  <si>
    <t>Sevilla</t>
  </si>
  <si>
    <t>Spanien</t>
  </si>
  <si>
    <t>Malaga</t>
  </si>
  <si>
    <t>Madrid</t>
  </si>
  <si>
    <t>Granada</t>
  </si>
  <si>
    <t>Barcelona</t>
  </si>
  <si>
    <t>Torino</t>
  </si>
  <si>
    <t>Italien</t>
  </si>
  <si>
    <t>Rom</t>
  </si>
  <si>
    <t>Parma</t>
  </si>
  <si>
    <t>Napoli</t>
  </si>
  <si>
    <t>Milano</t>
  </si>
  <si>
    <t>Genua</t>
  </si>
  <si>
    <t>Wien</t>
  </si>
  <si>
    <t>Österreich</t>
  </si>
  <si>
    <t>Salzburg</t>
  </si>
  <si>
    <t>Innsbruck</t>
  </si>
  <si>
    <t>Zürich</t>
  </si>
  <si>
    <t>Schweiz</t>
  </si>
  <si>
    <t>Lausanne</t>
  </si>
  <si>
    <t>Bern</t>
  </si>
  <si>
    <t>Rouen</t>
  </si>
  <si>
    <t>Frankreich</t>
  </si>
  <si>
    <t>Reims</t>
  </si>
  <si>
    <t>Paris</t>
  </si>
  <si>
    <t>La Rochelle</t>
  </si>
  <si>
    <t>Brest</t>
  </si>
  <si>
    <t>Bordeaux</t>
  </si>
  <si>
    <t>Wiesbaden</t>
  </si>
  <si>
    <t>Deutschland</t>
  </si>
  <si>
    <t>München</t>
  </si>
  <si>
    <t>Hamburg</t>
  </si>
  <si>
    <t>Frankfurt</t>
  </si>
  <si>
    <t>Berlin</t>
  </si>
  <si>
    <t>Limerick</t>
  </si>
  <si>
    <t>Irland</t>
  </si>
  <si>
    <t>Dublin</t>
  </si>
  <si>
    <t>Cork</t>
  </si>
  <si>
    <t>Belfast</t>
  </si>
  <si>
    <t>Manchester</t>
  </si>
  <si>
    <t>Großbritannien</t>
  </si>
  <si>
    <t>London</t>
  </si>
  <si>
    <t>Liverpool</t>
  </si>
  <si>
    <t>Glasgow</t>
  </si>
  <si>
    <t>Birmingham</t>
  </si>
  <si>
    <t>Stockholm</t>
  </si>
  <si>
    <t>Schweden</t>
  </si>
  <si>
    <t>Göteborg</t>
  </si>
  <si>
    <t>Turku</t>
  </si>
  <si>
    <t>Finnland</t>
  </si>
  <si>
    <t>Helsinki</t>
  </si>
  <si>
    <t>Oslo</t>
  </si>
  <si>
    <t>Norwegen</t>
  </si>
  <si>
    <t>Bergen</t>
  </si>
  <si>
    <t>Reggae</t>
  </si>
  <si>
    <t>Punk</t>
  </si>
  <si>
    <t>Funk, Soul</t>
  </si>
  <si>
    <t>Heavy Metal</t>
  </si>
  <si>
    <t>Oldies</t>
  </si>
  <si>
    <t>Volks-
musik</t>
  </si>
  <si>
    <t>Jazz, Blues</t>
  </si>
  <si>
    <t>Musical</t>
  </si>
  <si>
    <t>Oper</t>
  </si>
  <si>
    <t>Popmusik</t>
  </si>
  <si>
    <t>Klassik</t>
  </si>
  <si>
    <t>Deutsche Schlager</t>
  </si>
  <si>
    <t>Rockmusik</t>
  </si>
  <si>
    <t>Filialen</t>
  </si>
  <si>
    <t>Land</t>
  </si>
  <si>
    <t>Verkaufte CDs in den größten Filialen Europas</t>
  </si>
  <si>
    <t xml:space="preserve">Verkaufsanalyse eines  Musikhandels </t>
  </si>
  <si>
    <t>Verkaufte Ware</t>
  </si>
  <si>
    <t>Wert</t>
  </si>
  <si>
    <t>Warenbestand am 31.12.</t>
  </si>
  <si>
    <t>Lebensmittelhandel DALI - Filiale A</t>
  </si>
  <si>
    <t>Anzahl am Lager</t>
  </si>
  <si>
    <t>Zeilenbeschriftungen</t>
  </si>
  <si>
    <t>Gesamtergebnis</t>
  </si>
  <si>
    <t>Spaltenbeschriftungen</t>
  </si>
  <si>
    <t>Summe von Rockmusik</t>
  </si>
  <si>
    <t>Summe von Wert</t>
  </si>
  <si>
    <t>Summe von Umsatz</t>
  </si>
  <si>
    <t>Summe von Preis</t>
  </si>
  <si>
    <t>Summe von Anzahl am Lager</t>
  </si>
  <si>
    <t>Summe von Verkauft</t>
  </si>
  <si>
    <t>Herzlich Willkommen zur Excel Schulung.</t>
  </si>
  <si>
    <t>Die Übungsdatei ist so aufgebaut, dass es zum jeweiligen Themenbereich eine kurze Einführung sowie eine</t>
  </si>
  <si>
    <t>Syntaxbeschreibung (Schreibweise der Funktion(en)) sowie Beispiele und Übungen gibt.</t>
  </si>
  <si>
    <t>Somit eignet sich die Datei zum Selbststudium oder auch als Nachschlagewerk.</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</si>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</sst>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quot;$&quot;#,##0_);\(&quot;$&quot;#,##0\)"/>
    <numFmt numFmtId="165" formatCode="_-* #,##0.00\ [$€]_-;\-* #,##0.00\ [$€]_-;_-* &quot;-&quot;??\ [$€]_-;_-@_-"/>
    <numFmt numFmtId="166" formatCode="#,##0\ &quot;€&quot;"/>
  </numFmts>
  <fonts count="21" x14ac:knownFonts="1">
    <font>
      <sz val="11"/>
      <color theme="1"/>
      <name val="Calibri"/>
      <family val="2"/>
      <scheme val="minor"/>
    </font>
    <font>
      <sz val="10"/>
      <name val="Arial"/>
      <family val="2"/>
    </font>
    <font>
      <sz val="9"/>
      <color indexed="8"/>
      <name val="Arial"/>
      <family val="2"/>
    </font>
    <font>
      <sz val="10"/>
      <color indexed="8"/>
      <name val="Arial"/>
      <family val="2"/>
    </font>
    <font>
      <sz val="11"/>
      <color indexed="8"/>
      <name val="Arial"/>
      <family val="2"/>
    </font>
    <font>
      <b/>
      <sz val="10"/>
      <name val="Arial"/>
      <family val="2"/>
    </font>
    <font>
      <sz val="10"/>
      <name val="Arial"/>
      <family val="2"/>
    </font>
    <font>
      <sz val="10"/>
      <name val="MS Sans Serif"/>
    </font>
    <font>
      <b/>
      <u/>
      <sz val="12"/>
      <name val="Arial"/>
      <family val="2"/>
    </font>
    <font>
      <b/>
      <i/>
      <sz val="16"/>
      <name val="Times New Roman"/>
      <family val="1"/>
    </font>
    <font>
      <b/>
      <sz val="10"/>
      <name val="Arial"/>
      <family val="2"/>
    </font>
    <font>
      <b/>
      <sz val="10"/>
      <color indexed="8"/>
      <name val="Arial"/>
      <family val="2"/>
    </font>
    <font>
      <b/>
      <sz val="12"/>
      <name val="Arial"/>
      <family val="2"/>
    </font>
    <font>
      <b/>
      <u/>
      <sz val="10"/>
      <name val="Arial"/>
      <family val="2"/>
    </font>
    <font>
      <b/>
      <i/>
      <u/>
      <sz val="12"/>
      <name val="Arial"/>
      <family val="2"/>
    </font>
    <font>
      <b/>
      <sz val="8"/>
      <color indexed="81"/>
      <name val="Tahoma"/>
      <family val="2"/>
    </font>
    <font>
      <sz val="8"/>
      <color indexed="81"/>
      <name val="Tahoma"/>
      <family val="2"/>
    </font>
    <font>
      <sz val="12"/>
      <name val="Arial"/>
      <family val="2"/>
    </font>
    <font>
      <b/>
      <sz val="16"/>
      <name val="Arial"/>
      <family val="2"/>
    </font>
    <font>
      <b/>
      <sz val="11"/>
      <color theme="1"/>
      <name val="Calibri"/>
      <family val="2"/>
      <scheme val="minor"/>
    </font>
    <font>
      <u/>
      <sz val="10"/>
      <color indexed="12"/>
      <name val="Arial"/>
      <family val="2"/>
    </font>
  </fonts>
  <fills count="12">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15"/>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solid">
        <fgColor theme="9"/>
        <bgColor indexed="64"/>
      </patternFill>
    </fill>
    <fill>
      <patternFill patternType="solid">
        <fgColor rgb="FFFFFF00"/>
        <bgColor indexed="64"/>
      </patternFill>
    </fill>
    <fill>
      <patternFill patternType="solid">
        <fgColor rgb="FFFF0000"/>
        <bgColor indexed="64"/>
      </patternFill>
    </fill>
  </fills>
  <borders count="22">
    <border>
      <left/>
      <right/>
      <top/>
      <bottom/>
      <diagonal/>
    </border>
    <border>
      <left/>
      <right style="thin">
        <color indexed="22"/>
      </right>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ck">
        <color indexed="64"/>
      </right>
      <top/>
      <bottom style="thick">
        <color indexed="64"/>
      </bottom>
      <diagonal/>
    </border>
    <border>
      <left style="thin">
        <color indexed="64"/>
      </left>
      <right style="thin">
        <color indexed="64"/>
      </right>
      <top/>
      <bottom style="thick">
        <color indexed="64"/>
      </bottom>
      <diagonal/>
    </border>
    <border>
      <left style="thick">
        <color indexed="64"/>
      </left>
      <right style="thin">
        <color indexed="64"/>
      </right>
      <top/>
      <bottom style="thick">
        <color indexed="64"/>
      </bottom>
      <diagonal/>
    </border>
    <border>
      <left style="thin">
        <color indexed="64"/>
      </left>
      <right style="thick">
        <color indexed="64"/>
      </right>
      <top/>
      <bottom/>
      <diagonal/>
    </border>
    <border>
      <left style="thin">
        <color indexed="64"/>
      </left>
      <right style="thin">
        <color indexed="64"/>
      </right>
      <top/>
      <bottom/>
      <diagonal/>
    </border>
    <border>
      <left style="thick">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0" fontId="1" fillId="0" borderId="0"/>
    <xf numFmtId="44" fontId="1" fillId="0" borderId="0" applyFont="0" applyFill="0" applyBorder="0" applyAlignment="0" applyProtection="0"/>
    <xf numFmtId="3" fontId="7" fillId="0" borderId="0"/>
    <xf numFmtId="165" fontId="1" fillId="0" borderId="0" applyFont="0" applyFill="0" applyBorder="0" applyAlignment="0" applyProtection="0"/>
    <xf numFmtId="0" fontId="20" fillId="0" borderId="0" applyNumberFormat="0" applyFill="0" applyBorder="0" applyAlignment="0" applyProtection="0">
      <alignment vertical="top"/>
      <protection locked="0"/>
    </xf>
  </cellStyleXfs>
  <cellXfs count="66">
    <xf numFmtId="0" fontId="0" fillId="0" borderId="0" xfId="0"/>
    <xf numFmtId="0" fontId="1" fillId="0" borderId="0" xfId="1"/>
    <xf numFmtId="44" fontId="0" fillId="0" borderId="0" xfId="2" applyFont="1"/>
    <xf numFmtId="44" fontId="2" fillId="0" borderId="1" xfId="2" applyFont="1" applyBorder="1" applyAlignment="1">
      <alignment horizontal="right" wrapText="1"/>
    </xf>
    <xf numFmtId="0" fontId="3" fillId="0" borderId="1" xfId="1" applyFont="1" applyBorder="1" applyAlignment="1">
      <alignment wrapText="1"/>
    </xf>
    <xf numFmtId="44" fontId="3" fillId="0" borderId="1" xfId="2" applyFont="1" applyBorder="1" applyAlignment="1">
      <alignment horizontal="right" wrapText="1"/>
    </xf>
    <xf numFmtId="0" fontId="3" fillId="0" borderId="3" xfId="1" applyFont="1" applyBorder="1" applyAlignment="1">
      <alignment wrapText="1"/>
    </xf>
    <xf numFmtId="44" fontId="4" fillId="2" borderId="2" xfId="2" applyFont="1" applyFill="1" applyBorder="1" applyAlignment="1">
      <alignment wrapText="1"/>
    </xf>
    <xf numFmtId="44" fontId="4" fillId="2" borderId="2" xfId="2" applyFont="1" applyFill="1" applyBorder="1" applyAlignment="1">
      <alignment horizontal="center" wrapText="1"/>
    </xf>
    <xf numFmtId="0" fontId="4" fillId="2" borderId="2" xfId="1" applyFont="1" applyFill="1" applyBorder="1" applyAlignment="1">
      <alignment wrapText="1"/>
    </xf>
    <xf numFmtId="0" fontId="4" fillId="2" borderId="4" xfId="1" applyFont="1" applyFill="1" applyBorder="1" applyAlignment="1">
      <alignment wrapText="1"/>
    </xf>
    <xf numFmtId="44" fontId="0" fillId="3" borderId="5" xfId="2" applyFont="1" applyFill="1" applyBorder="1"/>
    <xf numFmtId="44" fontId="0" fillId="3" borderId="6" xfId="2" applyFont="1" applyFill="1" applyBorder="1"/>
    <xf numFmtId="1" fontId="1" fillId="3" borderId="6" xfId="1" applyNumberFormat="1" applyFill="1" applyBorder="1"/>
    <xf numFmtId="0" fontId="1" fillId="3" borderId="6" xfId="1" applyFill="1" applyBorder="1"/>
    <xf numFmtId="0" fontId="1" fillId="2" borderId="7" xfId="1" applyFill="1" applyBorder="1"/>
    <xf numFmtId="44" fontId="0" fillId="3" borderId="8" xfId="2" applyFont="1" applyFill="1" applyBorder="1"/>
    <xf numFmtId="44" fontId="0" fillId="3" borderId="9" xfId="2" applyFont="1" applyFill="1" applyBorder="1"/>
    <xf numFmtId="1" fontId="1" fillId="3" borderId="9" xfId="1" applyNumberFormat="1" applyFill="1" applyBorder="1"/>
    <xf numFmtId="0" fontId="1" fillId="3" borderId="9" xfId="1" applyFill="1" applyBorder="1"/>
    <xf numFmtId="0" fontId="1" fillId="2" borderId="10" xfId="1" applyFill="1" applyBorder="1"/>
    <xf numFmtId="0" fontId="5" fillId="4" borderId="11" xfId="1" applyFont="1" applyFill="1" applyBorder="1"/>
    <xf numFmtId="44" fontId="5" fillId="4" borderId="12" xfId="2" applyFont="1" applyFill="1" applyBorder="1"/>
    <xf numFmtId="0" fontId="5" fillId="4" borderId="12" xfId="1" applyFont="1" applyFill="1" applyBorder="1"/>
    <xf numFmtId="0" fontId="5" fillId="4" borderId="13" xfId="1" applyFont="1" applyFill="1" applyBorder="1"/>
    <xf numFmtId="44" fontId="6" fillId="0" borderId="0" xfId="2" applyFont="1"/>
    <xf numFmtId="3" fontId="6" fillId="0" borderId="0" xfId="3" applyFont="1"/>
    <xf numFmtId="164" fontId="5" fillId="5" borderId="14" xfId="3" applyNumberFormat="1" applyFont="1" applyFill="1" applyBorder="1"/>
    <xf numFmtId="3" fontId="5" fillId="5" borderId="15" xfId="3" applyFont="1" applyFill="1" applyBorder="1"/>
    <xf numFmtId="3" fontId="5" fillId="5" borderId="16" xfId="3" applyFont="1" applyFill="1" applyBorder="1"/>
    <xf numFmtId="0" fontId="8" fillId="0" borderId="0" xfId="1" applyFont="1"/>
    <xf numFmtId="0" fontId="1" fillId="6" borderId="14" xfId="1" applyFill="1" applyBorder="1"/>
    <xf numFmtId="0" fontId="9" fillId="6" borderId="16" xfId="1" applyFont="1" applyFill="1" applyBorder="1"/>
    <xf numFmtId="44" fontId="10" fillId="0" borderId="17" xfId="2" applyFont="1" applyBorder="1"/>
    <xf numFmtId="0" fontId="10" fillId="0" borderId="17" xfId="1" applyFont="1" applyBorder="1"/>
    <xf numFmtId="44" fontId="10" fillId="0" borderId="9" xfId="2" applyFont="1" applyBorder="1"/>
    <xf numFmtId="0" fontId="10" fillId="0" borderId="9" xfId="1" applyFont="1" applyBorder="1"/>
    <xf numFmtId="44" fontId="10" fillId="0" borderId="18" xfId="2" applyFont="1" applyBorder="1"/>
    <xf numFmtId="0" fontId="10" fillId="0" borderId="18" xfId="1" applyFont="1" applyBorder="1"/>
    <xf numFmtId="0" fontId="10" fillId="0" borderId="19" xfId="1" applyFont="1" applyBorder="1"/>
    <xf numFmtId="0" fontId="10" fillId="0" borderId="0" xfId="1" applyFont="1"/>
    <xf numFmtId="0" fontId="11" fillId="6" borderId="20" xfId="1" applyFont="1" applyFill="1" applyBorder="1"/>
    <xf numFmtId="0" fontId="11" fillId="6" borderId="21" xfId="1" applyFont="1" applyFill="1" applyBorder="1"/>
    <xf numFmtId="165" fontId="1" fillId="0" borderId="0" xfId="4"/>
    <xf numFmtId="0" fontId="12" fillId="0" borderId="0" xfId="1" applyFont="1"/>
    <xf numFmtId="0" fontId="1" fillId="0" borderId="19" xfId="1" applyBorder="1"/>
    <xf numFmtId="0" fontId="10" fillId="7" borderId="19" xfId="1" applyFont="1" applyFill="1" applyBorder="1"/>
    <xf numFmtId="0" fontId="1" fillId="0" borderId="0" xfId="1" applyAlignment="1">
      <alignment wrapText="1"/>
    </xf>
    <xf numFmtId="0" fontId="10" fillId="8" borderId="19" xfId="1" applyFont="1" applyFill="1" applyBorder="1" applyAlignment="1">
      <alignment wrapText="1"/>
    </xf>
    <xf numFmtId="0" fontId="13" fillId="0" borderId="0" xfId="1" applyFont="1"/>
    <xf numFmtId="0" fontId="14" fillId="0" borderId="0" xfId="1" applyFont="1" applyAlignment="1">
      <alignment horizontal="center"/>
    </xf>
    <xf numFmtId="0" fontId="14" fillId="0" borderId="0" xfId="1" applyFont="1" applyAlignment="1">
      <alignment horizontal="left"/>
    </xf>
    <xf numFmtId="0" fontId="5" fillId="0" borderId="0" xfId="1" applyFont="1"/>
    <xf numFmtId="0" fontId="17" fillId="0" borderId="0" xfId="1" applyFont="1"/>
    <xf numFmtId="0" fontId="18" fillId="0" borderId="0" xfId="1" applyFon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166" fontId="0" fillId="0" borderId="0" xfId="0" applyNumberFormat="1"/>
    <xf numFmtId="0" fontId="0" fillId="9" borderId="0" xfId="0" applyFill="1"/>
    <xf numFmtId="0" fontId="0" fillId="10" borderId="0" xfId="0" applyFill="1"/>
    <xf numFmtId="0" fontId="0" fillId="11" borderId="0" xfId="0" applyFill="1"/>
    <xf numFmtId="0" fontId="19" fillId="0" borderId="0" xfId="0" applyFont="1"/>
    <xf numFmtId="0" fontId="0" fillId="0" borderId="0" xfId="0" applyAlignment="1">
      <alignment vertical="center"/>
    </xf>
    <xf numFmtId="0" fontId="20" fillId="0" borderId="0" xfId="5" applyAlignment="1" applyProtection="1">
      <alignment vertical="center"/>
    </xf>
  </cellXfs>
  <cellStyles count="6">
    <cellStyle name="Euro" xfId="4" xr:uid="{C441E3DF-3A5D-4B14-A6E2-701FFB6BAF42}"/>
    <cellStyle name="Link 2" xfId="5" xr:uid="{A4F43BC9-374B-497E-B229-A623249C4C1F}"/>
    <cellStyle name="Normal_SALES10" xfId="3" xr:uid="{10394776-B16C-464B-9117-D3958215169E}"/>
    <cellStyle name="Standard" xfId="0" builtinId="0"/>
    <cellStyle name="Standard 2" xfId="1" xr:uid="{D6293A76-6A87-4F09-9F5A-FCC3A515F565}"/>
    <cellStyle name="Währung 2" xfId="2" xr:uid="{27567FE0-8D6A-43A9-B67A-B94B2BBEC5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pivotCacheDefinition" Target="pivotCache/pivotCacheDefinition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7.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6.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pivotSource>
    <c:name>[09b-Pivot Übungsdatei für TN - fertig.xlsx]Verkaufsdaten Musik CD-P!PivotTable1</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Titel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ivotFmts>
      <c:pivotFmt>
        <c:idx val="0"/>
        <c:spPr>
          <a:solidFill>
            <a:srgbClr val="0F534A"/>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'Verkaufsdaten Musik CD-P'!$B$3</c:f>
              <c:strCache>
                <c:ptCount val="1"/>
                <c:pt idx="0">
                  <c:v>Ergebnis</c:v>
                </c:pt>
              </c:strCache>
            </c:strRef>
          </c:tx>
          <c:spPr>
            <a:solidFill>
              <a:srgbClr val="0F534A"/>
            </a:solidFill>
            <a:ln>
              <a:noFill/>
            </a:ln>
            <a:effectLst/>
          </c:spPr>
          <c:invertIfNegative val="0"/>
          <c:cat>
            <c:multiLvlStrRef>
              <c:f>'Verkaufsdaten Musik CD-P'!$A$4:$A$63</c:f>
              <c:multiLvlStrCache>
                <c:ptCount val="46"/>
                <c:lvl>
                  <c:pt idx="0">
                    <c:v>Hamburg</c:v>
                  </c:pt>
                  <c:pt idx="1">
                    <c:v>Berlin</c:v>
                  </c:pt>
                  <c:pt idx="2">
                    <c:v>Frankfurt</c:v>
                  </c:pt>
                  <c:pt idx="3">
                    <c:v>München</c:v>
                  </c:pt>
                  <c:pt idx="4">
                    <c:v>Wiesbaden</c:v>
                  </c:pt>
                  <c:pt idx="5">
                    <c:v>Helsinki</c:v>
                  </c:pt>
                  <c:pt idx="6">
                    <c:v>Turku</c:v>
                  </c:pt>
                  <c:pt idx="7">
                    <c:v>Bordeaux</c:v>
                  </c:pt>
                  <c:pt idx="8">
                    <c:v>Brest</c:v>
                  </c:pt>
                  <c:pt idx="9">
                    <c:v>La Rochelle</c:v>
                  </c:pt>
                  <c:pt idx="10">
                    <c:v>Paris</c:v>
                  </c:pt>
                  <c:pt idx="11">
                    <c:v>Reims</c:v>
                  </c:pt>
                  <c:pt idx="12">
                    <c:v>Rouen</c:v>
                  </c:pt>
                  <c:pt idx="13">
                    <c:v>Athen</c:v>
                  </c:pt>
                  <c:pt idx="14">
                    <c:v>Kreta</c:v>
                  </c:pt>
                  <c:pt idx="15">
                    <c:v>Birmingham</c:v>
                  </c:pt>
                  <c:pt idx="16">
                    <c:v>Glasgow</c:v>
                  </c:pt>
                  <c:pt idx="17">
                    <c:v>Liverpool</c:v>
                  </c:pt>
                  <c:pt idx="18">
                    <c:v>London</c:v>
                  </c:pt>
                  <c:pt idx="19">
                    <c:v>Manchester</c:v>
                  </c:pt>
                  <c:pt idx="20">
                    <c:v>Belfast</c:v>
                  </c:pt>
                  <c:pt idx="21">
                    <c:v>Cork</c:v>
                  </c:pt>
                  <c:pt idx="22">
                    <c:v>Dublin</c:v>
                  </c:pt>
                  <c:pt idx="23">
                    <c:v>Limerick</c:v>
                  </c:pt>
                  <c:pt idx="24">
                    <c:v>Genua</c:v>
                  </c:pt>
                  <c:pt idx="25">
                    <c:v>Milano</c:v>
                  </c:pt>
                  <c:pt idx="26">
                    <c:v>Napoli</c:v>
                  </c:pt>
                  <c:pt idx="27">
                    <c:v>Parma</c:v>
                  </c:pt>
                  <c:pt idx="28">
                    <c:v>Rom</c:v>
                  </c:pt>
                  <c:pt idx="29">
                    <c:v>Torino</c:v>
                  </c:pt>
                  <c:pt idx="30">
                    <c:v>Bergen</c:v>
                  </c:pt>
                  <c:pt idx="31">
                    <c:v>Oslo</c:v>
                  </c:pt>
                  <c:pt idx="32">
                    <c:v>Innsbruck</c:v>
                  </c:pt>
                  <c:pt idx="33">
                    <c:v>Salzburg</c:v>
                  </c:pt>
                  <c:pt idx="34">
                    <c:v>Wien</c:v>
                  </c:pt>
                  <c:pt idx="35">
                    <c:v>Porto</c:v>
                  </c:pt>
                  <c:pt idx="36">
                    <c:v>Göteborg</c:v>
                  </c:pt>
                  <c:pt idx="37">
                    <c:v>Stockholm</c:v>
                  </c:pt>
                  <c:pt idx="38">
                    <c:v>Bern</c:v>
                  </c:pt>
                  <c:pt idx="39">
                    <c:v>Lausanne</c:v>
                  </c:pt>
                  <c:pt idx="40">
                    <c:v>Zürich</c:v>
                  </c:pt>
                  <c:pt idx="41">
                    <c:v>Barcelona</c:v>
                  </c:pt>
                  <c:pt idx="42">
                    <c:v>Granada</c:v>
                  </c:pt>
                  <c:pt idx="43">
                    <c:v>Madrid</c:v>
                  </c:pt>
                  <c:pt idx="44">
                    <c:v>Malaga</c:v>
                  </c:pt>
                  <c:pt idx="45">
                    <c:v>Sevilla</c:v>
                  </c:pt>
                </c:lvl>
                <c:lvl>
                  <c:pt idx="0">
                    <c:v>Deutschland</c:v>
                  </c:pt>
                  <c:pt idx="5">
                    <c:v>Finnland</c:v>
                  </c:pt>
                  <c:pt idx="7">
                    <c:v>Frankreich</c:v>
                  </c:pt>
                  <c:pt idx="13">
                    <c:v>Griechenland</c:v>
                  </c:pt>
                  <c:pt idx="15">
                    <c:v>Großbritannien</c:v>
                  </c:pt>
                  <c:pt idx="20">
                    <c:v>Irland</c:v>
                  </c:pt>
                  <c:pt idx="24">
                    <c:v>Italien</c:v>
                  </c:pt>
                  <c:pt idx="30">
                    <c:v>Norwegen</c:v>
                  </c:pt>
                  <c:pt idx="32">
                    <c:v>Österreich</c:v>
                  </c:pt>
                  <c:pt idx="35">
                    <c:v>Portugal</c:v>
                  </c:pt>
                  <c:pt idx="36">
                    <c:v>Schweden</c:v>
                  </c:pt>
                  <c:pt idx="38">
                    <c:v>Schweiz</c:v>
                  </c:pt>
                  <c:pt idx="41">
                    <c:v>Spanien</c:v>
                  </c:pt>
                </c:lvl>
              </c:multiLvlStrCache>
            </c:multiLvlStrRef>
          </c:cat>
          <c:val>
            <c:numRef>
              <c:f>'Verkaufsdaten Musik CD-P'!$B$4:$B$63</c:f>
              <c:numCache>
                <c:formatCode>General</c:formatCode>
                <c:ptCount val="46"/>
                <c:pt idx="0">
                  <c:v>17109</c:v>
                </c:pt>
                <c:pt idx="1">
                  <c:v>38995</c:v>
                </c:pt>
                <c:pt idx="2">
                  <c:v>27339</c:v>
                </c:pt>
                <c:pt idx="3">
                  <c:v>15094</c:v>
                </c:pt>
                <c:pt idx="4">
                  <c:v>40407</c:v>
                </c:pt>
                <c:pt idx="5">
                  <c:v>17142</c:v>
                </c:pt>
                <c:pt idx="6">
                  <c:v>33548</c:v>
                </c:pt>
                <c:pt idx="7">
                  <c:v>21701</c:v>
                </c:pt>
                <c:pt idx="8">
                  <c:v>28228</c:v>
                </c:pt>
                <c:pt idx="9">
                  <c:v>44002</c:v>
                </c:pt>
                <c:pt idx="10">
                  <c:v>30752</c:v>
                </c:pt>
                <c:pt idx="11">
                  <c:v>23372</c:v>
                </c:pt>
                <c:pt idx="12">
                  <c:v>37347</c:v>
                </c:pt>
                <c:pt idx="13">
                  <c:v>42239</c:v>
                </c:pt>
                <c:pt idx="14">
                  <c:v>30062</c:v>
                </c:pt>
                <c:pt idx="15">
                  <c:v>41623</c:v>
                </c:pt>
                <c:pt idx="16">
                  <c:v>35711</c:v>
                </c:pt>
                <c:pt idx="17">
                  <c:v>46243</c:v>
                </c:pt>
                <c:pt idx="18">
                  <c:v>19545</c:v>
                </c:pt>
                <c:pt idx="19">
                  <c:v>17060</c:v>
                </c:pt>
                <c:pt idx="20">
                  <c:v>32789</c:v>
                </c:pt>
                <c:pt idx="21">
                  <c:v>24705</c:v>
                </c:pt>
                <c:pt idx="22">
                  <c:v>29191</c:v>
                </c:pt>
                <c:pt idx="23">
                  <c:v>15201</c:v>
                </c:pt>
                <c:pt idx="24">
                  <c:v>33114</c:v>
                </c:pt>
                <c:pt idx="25">
                  <c:v>33600</c:v>
                </c:pt>
                <c:pt idx="26">
                  <c:v>19634</c:v>
                </c:pt>
                <c:pt idx="27">
                  <c:v>34577</c:v>
                </c:pt>
                <c:pt idx="28">
                  <c:v>26829</c:v>
                </c:pt>
                <c:pt idx="29">
                  <c:v>36781</c:v>
                </c:pt>
                <c:pt idx="30">
                  <c:v>37384</c:v>
                </c:pt>
                <c:pt idx="31">
                  <c:v>21376</c:v>
                </c:pt>
                <c:pt idx="32">
                  <c:v>37197</c:v>
                </c:pt>
                <c:pt idx="33">
                  <c:v>41576</c:v>
                </c:pt>
                <c:pt idx="34">
                  <c:v>33093</c:v>
                </c:pt>
                <c:pt idx="35">
                  <c:v>43082</c:v>
                </c:pt>
                <c:pt idx="36">
                  <c:v>41825</c:v>
                </c:pt>
                <c:pt idx="37">
                  <c:v>38280</c:v>
                </c:pt>
                <c:pt idx="38">
                  <c:v>33892</c:v>
                </c:pt>
                <c:pt idx="39">
                  <c:v>31003</c:v>
                </c:pt>
                <c:pt idx="40">
                  <c:v>26177</c:v>
                </c:pt>
                <c:pt idx="41">
                  <c:v>48743</c:v>
                </c:pt>
                <c:pt idx="42">
                  <c:v>39393</c:v>
                </c:pt>
                <c:pt idx="43">
                  <c:v>42026</c:v>
                </c:pt>
                <c:pt idx="44">
                  <c:v>16116</c:v>
                </c:pt>
                <c:pt idx="45">
                  <c:v>32600</c:v>
                </c:pt>
              </c:numCache>
            </c:numRef>
          </c:val>
          <c:extLst>
            <c:ext xmlns:c16="http://schemas.microsoft.com/office/drawing/2014/chart" uri="{C3380CC4-5D6E-409C-BE32-E72D297353CC}">
              <c16:uniqueId val="{00000000-45BB-4A81-816A-2767C68F9B62}"/>
            </c:ext>
          </c:extLst>
        </c:ser>
        <c:dLbls>
          <c:showLegendKey val="0"/>
          <c:showVal val="0"/>
          <c:showCatName val="0"/>
          <c:showSerName val="0"/>
          <c:showPercent val="0"/>
          <c:showBubbleSize val="0"/>
        </c:dLbls>
        <c:gapWidth val="219"/>
        <c:overlap val="-27"/>
        <c:axId val="574563808"/>
        <c:axId val="574565120"/>
      </c:barChart>
      <c:catAx>
        <c:axId val="574563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74565120"/>
        <c:crosses val="autoZero"/>
        <c:auto val="1"/>
        <c:lblAlgn val="ctr"/>
        <c:lblOffset val="100"/>
        <c:noMultiLvlLbl val="0"/>
      </c:catAx>
      <c:valAx>
        <c:axId val="5745651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74563808"/>
        <c:crosses val="autoZero"/>
        <c:crossBetween val="between"/>
      </c:valAx>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[09b-Pivot Übungsdatei für TN - fertig.xlsx]Verkaufte Ware Supermarkt-P!PivotTable2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'Verkaufte Ware Supermarkt-P'!$B$3</c:f>
              <c:strCache>
                <c:ptCount val="1"/>
                <c:pt idx="0">
                  <c:v>Ergebnis</c:v>
                </c:pt>
              </c:strCache>
            </c:strRef>
          </c:tx>
          <c:spPr>
            <a:solidFill>
              <a:schemeClr val="accent1"/>
            </a:solidFill>
            <a:ln>
              <a:noFill/>
            </a:ln>
            <a:effectLst/>
          </c:spPr>
          <c:invertIfNegative val="0"/>
          <c:cat>
            <c:multiLvlStrRef>
              <c:f>'Verkaufte Ware Supermarkt-P'!$A$4:$A$63</c:f>
              <c:multiLvlStrCache>
                <c:ptCount val="39"/>
                <c:lvl>
                  <c:pt idx="0">
                    <c:v>Blumenkohl</c:v>
                  </c:pt>
                  <c:pt idx="1">
                    <c:v>Karotten</c:v>
                  </c:pt>
                  <c:pt idx="2">
                    <c:v>Lauch</c:v>
                  </c:pt>
                  <c:pt idx="3">
                    <c:v>Äpfel</c:v>
                  </c:pt>
                  <c:pt idx="4">
                    <c:v>Bananen</c:v>
                  </c:pt>
                  <c:pt idx="5">
                    <c:v>Birnen</c:v>
                  </c:pt>
                  <c:pt idx="6">
                    <c:v>Pfirsiche</c:v>
                  </c:pt>
                  <c:pt idx="7">
                    <c:v>Kopfsalat</c:v>
                  </c:pt>
                  <c:pt idx="8">
                    <c:v>Cola</c:v>
                  </c:pt>
                  <c:pt idx="9">
                    <c:v>Limonade</c:v>
                  </c:pt>
                  <c:pt idx="10">
                    <c:v>Säfte</c:v>
                  </c:pt>
                  <c:pt idx="11">
                    <c:v>Wasser</c:v>
                  </c:pt>
                  <c:pt idx="12">
                    <c:v>Bier</c:v>
                  </c:pt>
                  <c:pt idx="13">
                    <c:v>Spirituosen</c:v>
                  </c:pt>
                  <c:pt idx="14">
                    <c:v>Wein</c:v>
                  </c:pt>
                  <c:pt idx="15">
                    <c:v>Heringe</c:v>
                  </c:pt>
                  <c:pt idx="16">
                    <c:v>Schollen</c:v>
                  </c:pt>
                  <c:pt idx="17">
                    <c:v>Bohnensuppe</c:v>
                  </c:pt>
                  <c:pt idx="18">
                    <c:v>Erbsensuppe</c:v>
                  </c:pt>
                  <c:pt idx="19">
                    <c:v>Hundefutter</c:v>
                  </c:pt>
                  <c:pt idx="20">
                    <c:v>Katzenfutter</c:v>
                  </c:pt>
                  <c:pt idx="21">
                    <c:v>Vogelfutter</c:v>
                  </c:pt>
                  <c:pt idx="22">
                    <c:v>Backfisch</c:v>
                  </c:pt>
                  <c:pt idx="23">
                    <c:v>Kabeljau</c:v>
                  </c:pt>
                  <c:pt idx="24">
                    <c:v>Hähnchen</c:v>
                  </c:pt>
                  <c:pt idx="25">
                    <c:v>Joghurt</c:v>
                  </c:pt>
                  <c:pt idx="26">
                    <c:v>Käse (D)</c:v>
                  </c:pt>
                  <c:pt idx="27">
                    <c:v>Käse (F)</c:v>
                  </c:pt>
                  <c:pt idx="28">
                    <c:v>Käse (NL)</c:v>
                  </c:pt>
                  <c:pt idx="29">
                    <c:v>Quark</c:v>
                  </c:pt>
                  <c:pt idx="30">
                    <c:v>Vollmilch</c:v>
                  </c:pt>
                  <c:pt idx="31">
                    <c:v>Kroketten</c:v>
                  </c:pt>
                  <c:pt idx="32">
                    <c:v>Pommes Frites</c:v>
                  </c:pt>
                  <c:pt idx="33">
                    <c:v>Salami</c:v>
                  </c:pt>
                  <c:pt idx="34">
                    <c:v>Schinken</c:v>
                  </c:pt>
                  <c:pt idx="35">
                    <c:v>Blöcke</c:v>
                  </c:pt>
                  <c:pt idx="36">
                    <c:v>Hefte</c:v>
                  </c:pt>
                  <c:pt idx="37">
                    <c:v>Bleistifte</c:v>
                  </c:pt>
                  <c:pt idx="38">
                    <c:v>Kugelschreiber</c:v>
                  </c:pt>
                </c:lvl>
                <c:lvl>
                  <c:pt idx="0">
                    <c:v>Gemüse</c:v>
                  </c:pt>
                  <c:pt idx="3">
                    <c:v>Obst</c:v>
                  </c:pt>
                  <c:pt idx="7">
                    <c:v>Salat</c:v>
                  </c:pt>
                  <c:pt idx="8">
                    <c:v>Alkoholfreie</c:v>
                  </c:pt>
                  <c:pt idx="12">
                    <c:v>Alkoholische</c:v>
                  </c:pt>
                  <c:pt idx="15">
                    <c:v>Fisch</c:v>
                  </c:pt>
                  <c:pt idx="17">
                    <c:v>Suppen</c:v>
                  </c:pt>
                  <c:pt idx="19">
                    <c:v>Tiernahrung</c:v>
                  </c:pt>
                  <c:pt idx="22">
                    <c:v>Fisch</c:v>
                  </c:pt>
                  <c:pt idx="24">
                    <c:v>Fleisch</c:v>
                  </c:pt>
                  <c:pt idx="25">
                    <c:v>Milchprodukte</c:v>
                  </c:pt>
                  <c:pt idx="31">
                    <c:v>Teigwaren</c:v>
                  </c:pt>
                  <c:pt idx="33">
                    <c:v>Wurst</c:v>
                  </c:pt>
                  <c:pt idx="35">
                    <c:v>Blätter</c:v>
                  </c:pt>
                  <c:pt idx="37">
                    <c:v>Stifte</c:v>
                  </c:pt>
                </c:lvl>
                <c:lvl>
                  <c:pt idx="0">
                    <c:v>Frischkost</c:v>
                  </c:pt>
                  <c:pt idx="8">
                    <c:v>Getränke</c:v>
                  </c:pt>
                  <c:pt idx="15">
                    <c:v>Konserven</c:v>
                  </c:pt>
                  <c:pt idx="22">
                    <c:v>Kühlwaren</c:v>
                  </c:pt>
                  <c:pt idx="35">
                    <c:v>Schreibwaren</c:v>
                  </c:pt>
                </c:lvl>
              </c:multiLvlStrCache>
            </c:multiLvlStrRef>
          </c:cat>
          <c:val>
            <c:numRef>
              <c:f>'Verkaufte Ware Supermarkt-P'!$B$4:$B$63</c:f>
              <c:numCache>
                <c:formatCode>General</c:formatCode>
                <c:ptCount val="39"/>
                <c:pt idx="0">
                  <c:v>135</c:v>
                </c:pt>
                <c:pt idx="1">
                  <c:v>23</c:v>
                </c:pt>
                <c:pt idx="2">
                  <c:v>43</c:v>
                </c:pt>
                <c:pt idx="3">
                  <c:v>492</c:v>
                </c:pt>
                <c:pt idx="4">
                  <c:v>564</c:v>
                </c:pt>
                <c:pt idx="5">
                  <c:v>363</c:v>
                </c:pt>
                <c:pt idx="6">
                  <c:v>0</c:v>
                </c:pt>
                <c:pt idx="7">
                  <c:v>89</c:v>
                </c:pt>
                <c:pt idx="8">
                  <c:v>488</c:v>
                </c:pt>
                <c:pt idx="9">
                  <c:v>129</c:v>
                </c:pt>
                <c:pt idx="10">
                  <c:v>186</c:v>
                </c:pt>
                <c:pt idx="11">
                  <c:v>798</c:v>
                </c:pt>
                <c:pt idx="12">
                  <c:v>836</c:v>
                </c:pt>
                <c:pt idx="13">
                  <c:v>100</c:v>
                </c:pt>
                <c:pt idx="14">
                  <c:v>512</c:v>
                </c:pt>
                <c:pt idx="15">
                  <c:v>148</c:v>
                </c:pt>
                <c:pt idx="16">
                  <c:v>114</c:v>
                </c:pt>
                <c:pt idx="17">
                  <c:v>136</c:v>
                </c:pt>
                <c:pt idx="18">
                  <c:v>94</c:v>
                </c:pt>
                <c:pt idx="19">
                  <c:v>0</c:v>
                </c:pt>
                <c:pt idx="20">
                  <c:v>48</c:v>
                </c:pt>
                <c:pt idx="21">
                  <c:v>524</c:v>
                </c:pt>
                <c:pt idx="22">
                  <c:v>110</c:v>
                </c:pt>
                <c:pt idx="23">
                  <c:v>0</c:v>
                </c:pt>
                <c:pt idx="24">
                  <c:v>198</c:v>
                </c:pt>
                <c:pt idx="25">
                  <c:v>138</c:v>
                </c:pt>
                <c:pt idx="26">
                  <c:v>108</c:v>
                </c:pt>
                <c:pt idx="27">
                  <c:v>56</c:v>
                </c:pt>
                <c:pt idx="28">
                  <c:v>744</c:v>
                </c:pt>
                <c:pt idx="29">
                  <c:v>6</c:v>
                </c:pt>
                <c:pt idx="30">
                  <c:v>0</c:v>
                </c:pt>
                <c:pt idx="31">
                  <c:v>0</c:v>
                </c:pt>
                <c:pt idx="32">
                  <c:v>232</c:v>
                </c:pt>
                <c:pt idx="33">
                  <c:v>280</c:v>
                </c:pt>
                <c:pt idx="34">
                  <c:v>135</c:v>
                </c:pt>
                <c:pt idx="35">
                  <c:v>412</c:v>
                </c:pt>
                <c:pt idx="36">
                  <c:v>202</c:v>
                </c:pt>
                <c:pt idx="37">
                  <c:v>0</c:v>
                </c:pt>
                <c:pt idx="38">
                  <c:v>92</c:v>
                </c:pt>
              </c:numCache>
            </c:numRef>
          </c:val>
          <c:extLst>
            <c:ext xmlns:c16="http://schemas.microsoft.com/office/drawing/2014/chart" uri="{C3380CC4-5D6E-409C-BE32-E72D297353CC}">
              <c16:uniqueId val="{00000000-BC58-406C-94A6-0800238A632D}"/>
            </c:ext>
          </c:extLst>
        </c:ser>
        <c:dLbls>
          <c:showLegendKey val="0"/>
          <c:showVal val="0"/>
          <c:showCatName val="0"/>
          <c:showSerName val="0"/>
          <c:showPercent val="0"/>
          <c:showBubbleSize val="0"/>
        </c:dLbls>
        <c:gapWidth val="219"/>
        <c:overlap val="-27"/>
        <c:axId val="155748960"/>
        <c:axId val="155751256"/>
      </c:barChart>
      <c:catAx>
        <c:axId val="155748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751256"/>
        <c:crosses val="autoZero"/>
        <c:auto val="1"/>
        <c:lblAlgn val="ctr"/>
        <c:lblOffset val="100"/>
        <c:noMultiLvlLbl val="0"/>
      </c:catAx>
      <c:valAx>
        <c:axId val="1557512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7489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1B9651DA-8ADE-4EFE-A962-2AC41AC97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525780</xdr:colOff>
      <xdr:row>1</xdr:row>
      <xdr:rowOff>91440</xdr:rowOff>
    </xdr:from>
    <xdr:to>
      <xdr:col>18</xdr:col>
      <xdr:colOff>579120</xdr:colOff>
      <xdr:row>28</xdr:row>
      <xdr:rowOff>76200</xdr:rowOff>
    </xdr:to>
    <xdr:graphicFrame macro="">
      <xdr:nvGraphicFramePr>
        <xdr:cNvPr id="2" name="Diagramm 1">
          <a:extLst>
            <a:ext uri="{FF2B5EF4-FFF2-40B4-BE49-F238E27FC236}">
              <a16:creationId xmlns:a16="http://schemas.microsoft.com/office/drawing/2014/main" id="{C2272AD8-D991-4C0E-9105-99B4BCFDDB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746760</xdr:colOff>
      <xdr:row>1</xdr:row>
      <xdr:rowOff>45720</xdr:rowOff>
    </xdr:from>
    <xdr:to>
      <xdr:col>21</xdr:col>
      <xdr:colOff>472440</xdr:colOff>
      <xdr:row>35</xdr:row>
      <xdr:rowOff>121920</xdr:rowOff>
    </xdr:to>
    <xdr:graphicFrame macro="">
      <xdr:nvGraphicFramePr>
        <xdr:cNvPr id="2" name="Diagramm 1">
          <a:extLst>
            <a:ext uri="{FF2B5EF4-FFF2-40B4-BE49-F238E27FC236}">
              <a16:creationId xmlns:a16="http://schemas.microsoft.com/office/drawing/2014/main" id="{6C5F0F75-9F21-4C00-AC8F-30B587CDE7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438019</xdr:colOff>
      <xdr:row>1</xdr:row>
      <xdr:rowOff>168165</xdr:rowOff>
    </xdr:from>
    <xdr:to>
      <xdr:col>7</xdr:col>
      <xdr:colOff>679757</xdr:colOff>
      <xdr:row>21</xdr:row>
      <xdr:rowOff>131379</xdr:rowOff>
    </xdr:to>
    <mc:AlternateContent xmlns:mc="http://schemas.openxmlformats.org/markup-compatibility/2006" xmlns:a14="http://schemas.microsoft.com/office/drawing/2010/main">
      <mc:Choice Requires="a14">
        <xdr:graphicFrame macro="">
          <xdr:nvGraphicFramePr>
            <xdr:cNvPr id="2" name="Monat">
              <a:extLst>
                <a:ext uri="{FF2B5EF4-FFF2-40B4-BE49-F238E27FC236}">
                  <a16:creationId xmlns:a16="http://schemas.microsoft.com/office/drawing/2014/main" id="{35787DC0-BEE2-47F9-B378-E1AB7259D91C}"/>
                </a:ext>
              </a:extLst>
            </xdr:cNvPr>
            <xdr:cNvGraphicFramePr/>
          </xdr:nvGraphicFramePr>
          <xdr:xfrm>
            <a:off x="0" y="0"/>
            <a:ext cx="0" cy="0"/>
          </xdr:xfrm>
          <a:graphic>
            <a:graphicData uri="http://schemas.microsoft.com/office/drawing/2010/slicer">
              <sle:slicer xmlns:sle="http://schemas.microsoft.com/office/drawing/2010/slicer" name="Monat"/>
            </a:graphicData>
          </a:graphic>
        </xdr:graphicFrame>
      </mc:Choice>
      <mc:Fallback xmlns="">
        <xdr:sp macro="" textlink="">
          <xdr:nvSpPr>
            <xdr:cNvPr id="0" name=""/>
            <xdr:cNvSpPr>
              <a:spLocks noTextEdit="1"/>
            </xdr:cNvSpPr>
          </xdr:nvSpPr>
          <xdr:spPr>
            <a:xfrm>
              <a:off x="5976971" y="352096"/>
              <a:ext cx="1828800" cy="3641835"/>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Klingenberg" refreshedDate="44428.461971759258" createdVersion="7" refreshedVersion="7" minRefreshableVersion="3" recordCount="46" xr:uid="{B96A035E-73EF-4307-9B3F-8772E76CA604}">
  <cacheSource type="worksheet">
    <worksheetSource ref="A5:O51" sheet="Verkaufsdaten Musik CD"/>
  </cacheSource>
  <cacheFields count="15">
    <cacheField name="Land" numFmtId="0">
      <sharedItems count="13">
        <s v="Norwegen"/>
        <s v="Finnland"/>
        <s v="Schweden"/>
        <s v="Großbritannien"/>
        <s v="Irland"/>
        <s v="Deutschland"/>
        <s v="Frankreich"/>
        <s v="Schweiz"/>
        <s v="Österreich"/>
        <s v="Italien"/>
        <s v="Spanien"/>
        <s v="Portugal"/>
        <s v="Griechenland"/>
      </sharedItems>
    </cacheField>
    <cacheField name="Filialen" numFmtId="0">
      <sharedItems count="46">
        <s v="Bergen"/>
        <s v="Oslo"/>
        <s v="Helsinki"/>
        <s v="Turku"/>
        <s v="Göteborg"/>
        <s v="Stockholm"/>
        <s v="Birmingham"/>
        <s v="Glasgow"/>
        <s v="Liverpool"/>
        <s v="London"/>
        <s v="Manchester"/>
        <s v="Belfast"/>
        <s v="Cork"/>
        <s v="Dublin"/>
        <s v="Limerick"/>
        <s v="Berlin"/>
        <s v="Frankfurt"/>
        <s v="Hamburg"/>
        <s v="München"/>
        <s v="Wiesbaden"/>
        <s v="Bordeaux"/>
        <s v="Brest"/>
        <s v="La Rochelle"/>
        <s v="Paris"/>
        <s v="Reims"/>
        <s v="Rouen"/>
        <s v="Bern"/>
        <s v="Lausanne"/>
        <s v="Zürich"/>
        <s v="Innsbruck"/>
        <s v="Salzburg"/>
        <s v="Wien"/>
        <s v="Genua"/>
        <s v="Milano"/>
        <s v="Napoli"/>
        <s v="Parma"/>
        <s v="Rom"/>
        <s v="Torino"/>
        <s v="Barcelona"/>
        <s v="Granada"/>
        <s v="Madrid"/>
        <s v="Malaga"/>
        <s v="Sevilla"/>
        <s v="Porto"/>
        <s v="Athen"/>
        <s v="Kreta"/>
      </sharedItems>
    </cacheField>
    <cacheField name="Rockmusik" numFmtId="0">
      <sharedItems containsSemiMixedTypes="0" containsString="0" containsNumber="1" containsInteger="1" minValue="15094" maxValue="48743" count="46">
        <n v="37384"/>
        <n v="21376"/>
        <n v="17142"/>
        <n v="33548"/>
        <n v="41825"/>
        <n v="38280"/>
        <n v="41623"/>
        <n v="35711"/>
        <n v="46243"/>
        <n v="19545"/>
        <n v="17060"/>
        <n v="32789"/>
        <n v="24705"/>
        <n v="29191"/>
        <n v="15201"/>
        <n v="38995"/>
        <n v="27339"/>
        <n v="17109"/>
        <n v="15094"/>
        <n v="40407"/>
        <n v="21701"/>
        <n v="28228"/>
        <n v="44002"/>
        <n v="30752"/>
        <n v="23372"/>
        <n v="37347"/>
        <n v="33892"/>
        <n v="31003"/>
        <n v="26177"/>
        <n v="37197"/>
        <n v="41576"/>
        <n v="33093"/>
        <n v="33114"/>
        <n v="33600"/>
        <n v="19634"/>
        <n v="34577"/>
        <n v="26829"/>
        <n v="36781"/>
        <n v="48743"/>
        <n v="39393"/>
        <n v="42026"/>
        <n v="16116"/>
        <n v="32600"/>
        <n v="43082"/>
        <n v="42239"/>
        <n v="30062"/>
      </sharedItems>
    </cacheField>
    <cacheField name="Deutsche Schlager" numFmtId="0">
      <sharedItems containsSemiMixedTypes="0" containsString="0" containsNumber="1" containsInteger="1" minValue="6" maxValue="1948"/>
    </cacheField>
    <cacheField name="Klassik" numFmtId="0">
      <sharedItems containsSemiMixedTypes="0" containsString="0" containsNumber="1" containsInteger="1" minValue="9049" maxValue="24727"/>
    </cacheField>
    <cacheField name="Popmusik" numFmtId="0">
      <sharedItems containsSemiMixedTypes="0" containsString="0" containsNumber="1" containsInteger="1" minValue="15733" maxValue="57018"/>
    </cacheField>
    <cacheField name="Oper" numFmtId="0">
      <sharedItems containsSemiMixedTypes="0" containsString="0" containsNumber="1" containsInteger="1" minValue="502" maxValue="2967"/>
    </cacheField>
    <cacheField name="Musical" numFmtId="0">
      <sharedItems containsSemiMixedTypes="0" containsString="0" containsNumber="1" containsInteger="1" minValue="539" maxValue="2989"/>
    </cacheField>
    <cacheField name="Jazz, Blues" numFmtId="0">
      <sharedItems containsSemiMixedTypes="0" containsString="0" containsNumber="1" containsInteger="1" minValue="506" maxValue="2960"/>
    </cacheField>
    <cacheField name="Volks-_x000a_musik" numFmtId="0">
      <sharedItems containsSemiMixedTypes="0" containsString="0" containsNumber="1" containsInteger="1" minValue="906" maxValue="12853"/>
    </cacheField>
    <cacheField name="Oldies" numFmtId="0">
      <sharedItems containsSemiMixedTypes="0" containsString="0" containsNumber="1" containsInteger="1" minValue="1005" maxValue="12971"/>
    </cacheField>
    <cacheField name="Heavy Metal" numFmtId="0">
      <sharedItems containsSemiMixedTypes="0" containsString="0" containsNumber="1" containsInteger="1" minValue="1376" maxValue="12989"/>
    </cacheField>
    <cacheField name="Funk, Soul" numFmtId="0">
      <sharedItems containsSemiMixedTypes="0" containsString="0" containsNumber="1" containsInteger="1" minValue="1031" maxValue="12806"/>
    </cacheField>
    <cacheField name="Punk" numFmtId="0">
      <sharedItems containsSemiMixedTypes="0" containsString="0" containsNumber="1" containsInteger="1" minValue="1144" maxValue="12653"/>
    </cacheField>
    <cacheField name="Reggae" numFmtId="0">
      <sharedItems containsSemiMixedTypes="0" containsString="0" containsNumber="1" containsInteger="1" minValue="1615" maxValue="1297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Klingenberg" refreshedDate="44428.467533101852" createdVersion="7" refreshedVersion="7" minRefreshableVersion="3" recordCount="39" xr:uid="{59C3ABF5-6D62-4CFA-8159-700D443BF07E}">
  <cacheSource type="worksheet">
    <worksheetSource ref="A4:E43" sheet="Verkaufte Ware Supermarkt"/>
  </cacheSource>
  <cacheFields count="5">
    <cacheField name="Warengruppe" numFmtId="0">
      <sharedItems count="5">
        <s v="Frischkost"/>
        <s v="Konserven"/>
        <s v="Schreibwaren"/>
        <s v="Getränke"/>
        <s v="Kühlwaren"/>
      </sharedItems>
    </cacheField>
    <cacheField name="Warenart" numFmtId="0">
      <sharedItems count="14">
        <s v="Obst"/>
        <s v="Gemüse"/>
        <s v="Salat"/>
        <s v="Suppen"/>
        <s v="Fisch"/>
        <s v="Tiernahrung"/>
        <s v="Stifte"/>
        <s v="Blätter"/>
        <s v="Alkoholische"/>
        <s v="Alkoholfreie"/>
        <s v="Teigwaren"/>
        <s v="Fleisch"/>
        <s v="Wurst"/>
        <s v="Milchprodukte"/>
      </sharedItems>
    </cacheField>
    <cacheField name="Artikel" numFmtId="0">
      <sharedItems count="39">
        <s v="Äpfel"/>
        <s v="Birnen"/>
        <s v="Bananen"/>
        <s v="Pfirsiche"/>
        <s v="Blumenkohl"/>
        <s v="Lauch"/>
        <s v="Karotten"/>
        <s v="Kopfsalat"/>
        <s v="Bohnensuppe"/>
        <s v="Erbsensuppe"/>
        <s v="Schollen"/>
        <s v="Heringe"/>
        <s v="Katzenfutter"/>
        <s v="Hundefutter"/>
        <s v="Vogelfutter"/>
        <s v="Kugelschreiber"/>
        <s v="Bleistifte"/>
        <s v="Hefte"/>
        <s v="Blöcke"/>
        <s v="Spirituosen"/>
        <s v="Wein"/>
        <s v="Bier"/>
        <s v="Wasser"/>
        <s v="Limonade"/>
        <s v="Säfte"/>
        <s v="Cola"/>
        <s v="Backfisch"/>
        <s v="Kabeljau"/>
        <s v="Pommes Frites"/>
        <s v="Kroketten"/>
        <s v="Hähnchen"/>
        <s v="Salami"/>
        <s v="Schinken"/>
        <s v="Käse (NL)"/>
        <s v="Käse (D)"/>
        <s v="Käse (F)"/>
        <s v="Vollmilch"/>
        <s v="Joghurt"/>
        <s v="Quark"/>
      </sharedItems>
    </cacheField>
    <cacheField name="Wert" numFmtId="0">
      <sharedItems containsSemiMixedTypes="0" containsString="0" containsNumber="1" containsInteger="1" minValue="0" maxValue="836"/>
    </cacheField>
    <cacheField name="Verkaufte Ware" numFmtId="0">
      <sharedItems containsSemiMixedTypes="0" containsString="0" containsNumber="1" containsInteger="1" minValue="3" maxValue="628"/>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Klingenberg" refreshedDate="44428.470306944444" createdVersion="7" refreshedVersion="7" minRefreshableVersion="3" recordCount="72" xr:uid="{2884E4B5-378D-4DEC-A599-26EE370C7AB8}">
  <cacheSource type="worksheet">
    <worksheetSource ref="A1:F73" sheet="Verkaufszahlen Buchhandel"/>
  </cacheSource>
  <cacheFields count="6">
    <cacheField name="Sparte" numFmtId="0">
      <sharedItems count="2">
        <s v="Außendienst"/>
        <s v="Buchhandel"/>
      </sharedItems>
    </cacheField>
    <cacheField name="Gebiet" numFmtId="0">
      <sharedItems count="4">
        <s v="WNB"/>
        <s v="SO"/>
        <s v="TV"/>
        <s v="KSt"/>
      </sharedItems>
    </cacheField>
    <cacheField name="Monat" numFmtId="0">
      <sharedItems count="12">
        <s v="Jänner"/>
        <s v="Februar"/>
        <s v="März"/>
        <s v="April"/>
        <s v="Mai"/>
        <s v="Juni"/>
        <s v="Juli"/>
        <s v="August"/>
        <s v="September"/>
        <s v="Oktober"/>
        <s v="November"/>
        <s v="Dezember"/>
      </sharedItems>
    </cacheField>
    <cacheField name="Umsatz" numFmtId="44">
      <sharedItems containsSemiMixedTypes="0" containsString="0" containsNumber="1" minValue="34617" maxValue="124811.3"/>
    </cacheField>
    <cacheField name="Bücher" numFmtId="44">
      <sharedItems containsSemiMixedTypes="0" containsString="0" containsNumber="1" minValue="3481" maxValue="99462"/>
    </cacheField>
    <cacheField name="Zeitschriften" numFmtId="44">
      <sharedItems containsSemiMixedTypes="0" containsString="0" containsNumber="1" minValue="1793" maxValue="47430"/>
    </cacheField>
  </cacheFields>
  <extLst>
    <ext xmlns:x14="http://schemas.microsoft.com/office/spreadsheetml/2009/9/main" uri="{725AE2AE-9491-48be-B2B4-4EB974FC3084}">
      <x14:pivotCacheDefinition pivotCacheId="1131054184"/>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Klingenberg" refreshedDate="44428.471557638892" createdVersion="7" refreshedVersion="7" minRefreshableVersion="3" recordCount="36" xr:uid="{069FA4C2-1FF2-42B4-A26A-F566AD93DDC9}">
  <cacheSource type="worksheet">
    <worksheetSource ref="A1:G37" sheet="Verkaufszahlen Tischlerei"/>
  </cacheSource>
  <cacheFields count="7">
    <cacheField name="Verkäufer" numFmtId="0">
      <sharedItems count="4">
        <s v="Bauer"/>
        <s v="Jansen"/>
        <s v="Neugebauer"/>
        <s v="Schmidt"/>
      </sharedItems>
    </cacheField>
    <cacheField name="Jahr" numFmtId="0">
      <sharedItems containsSemiMixedTypes="0" containsString="0" containsNumber="1" containsInteger="1" minValue="2001" maxValue="2001"/>
    </cacheField>
    <cacheField name="Monat" numFmtId="0">
      <sharedItems count="3">
        <s v="Mai"/>
        <s v="Juni"/>
        <s v="Juli"/>
      </sharedItems>
    </cacheField>
    <cacheField name="Artikel" numFmtId="0">
      <sharedItems count="3">
        <s v="Fenster"/>
        <s v="Rolladen"/>
        <s v="Markisen"/>
      </sharedItems>
    </cacheField>
    <cacheField name="Stück" numFmtId="0">
      <sharedItems containsSemiMixedTypes="0" containsString="0" containsNumber="1" containsInteger="1" minValue="1" maxValue="60"/>
    </cacheField>
    <cacheField name="Einzelpreis" numFmtId="44">
      <sharedItems containsSemiMixedTypes="0" containsString="0" containsNumber="1" containsInteger="1" minValue="400" maxValue="1200"/>
    </cacheField>
    <cacheField name="Umsatz" numFmtId="44">
      <sharedItems containsSemiMixedTypes="0" containsString="0" containsNumber="1" containsInteger="1" minValue="600" maxValue="36000"/>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Klingenberg" refreshedDate="44428.472536574074" createdVersion="7" refreshedVersion="7" minRefreshableVersion="3" recordCount="20" xr:uid="{0E61A814-CA12-4AFD-859A-5581A6FF4572}">
  <cacheSource type="worksheet">
    <worksheetSource ref="A5:E25" sheet="Verkaufszahlen Bäckerei Meier"/>
  </cacheSource>
  <cacheFields count="5">
    <cacheField name="Verkäufer" numFmtId="3">
      <sharedItems count="4">
        <s v="Schmidtbauer"/>
        <s v="Meier"/>
        <s v="Becker"/>
        <s v="Kallmann"/>
      </sharedItems>
    </cacheField>
    <cacheField name="Produkt" numFmtId="3">
      <sharedItems count="3">
        <s v="Brot"/>
        <s v="Brötchen"/>
        <s v="Kuchen"/>
      </sharedItems>
    </cacheField>
    <cacheField name="Zeitraum" numFmtId="3">
      <sharedItems/>
    </cacheField>
    <cacheField name="Stückzahl" numFmtId="3">
      <sharedItems containsSemiMixedTypes="0" containsString="0" containsNumber="1" containsInteger="1" minValue="100" maxValue="2500"/>
    </cacheField>
    <cacheField name="Umsatz" numFmtId="44">
      <sharedItems containsSemiMixedTypes="0" containsString="0" containsNumber="1" containsInteger="1" minValue="900" maxValue="2400"/>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Klingenberg" refreshedDate="44428.595037615742" createdVersion="7" refreshedVersion="7" minRefreshableVersion="3" recordCount="12" xr:uid="{A6ACCAA9-347C-4A57-8899-10E1C12D41DC}">
  <cacheSource type="worksheet">
    <worksheetSource ref="A3:D15" sheet="Fahrradpreisliste"/>
  </cacheSource>
  <cacheFields count="4">
    <cacheField name="Artikelnummer" numFmtId="0">
      <sharedItems containsSemiMixedTypes="0" containsString="0" containsNumber="1" containsInteger="1" minValue="130901" maxValue="130912" count="12">
        <n v="130901"/>
        <n v="130902"/>
        <n v="130903"/>
        <n v="130904"/>
        <n v="130905"/>
        <n v="130906"/>
        <n v="130907"/>
        <n v="130908"/>
        <n v="130909"/>
        <n v="130910"/>
        <n v="130911"/>
        <n v="130912"/>
      </sharedItems>
    </cacheField>
    <cacheField name="Artikelbezeichnung" numFmtId="0">
      <sharedItems count="3">
        <s v="Kinderfahrrad "/>
        <s v="Damenfahrrad"/>
        <s v="Herrenfahrrad"/>
      </sharedItems>
    </cacheField>
    <cacheField name="Anzahl am Lager" numFmtId="0">
      <sharedItems containsSemiMixedTypes="0" containsString="0" containsNumber="1" containsInteger="1" minValue="12" maxValue="22"/>
    </cacheField>
    <cacheField name="Preis" numFmtId="44">
      <sharedItems containsSemiMixedTypes="0" containsString="0" containsNumber="1" containsInteger="1" minValue="350" maxValue="575"/>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Klingenberg" refreshedDate="44428.596379050927" createdVersion="7" refreshedVersion="7" minRefreshableVersion="3" recordCount="39" xr:uid="{A059B845-3F5C-4AB7-B4E3-0D5ABA7C7F9B}">
  <cacheSource type="worksheet">
    <worksheetSource ref="A2:E41" sheet="Supermarkt"/>
  </cacheSource>
  <cacheFields count="5">
    <cacheField name="Warengruppe" numFmtId="0">
      <sharedItems/>
    </cacheField>
    <cacheField name="Warenart" numFmtId="0">
      <sharedItems count="14">
        <s v="Obst"/>
        <s v="Gemüse"/>
        <s v="Salat"/>
        <s v="Alkoholische"/>
        <s v="Alkoholfreie"/>
        <s v="Suppen"/>
        <s v="Fisch"/>
        <s v="Tiernahrung"/>
        <s v="Teigwaren"/>
        <s v="Fleisch"/>
        <s v="Wurst"/>
        <s v="Milchprodukte"/>
        <s v="Stifte"/>
        <s v="Blätter"/>
      </sharedItems>
    </cacheField>
    <cacheField name="Artikel" numFmtId="0">
      <sharedItems count="39">
        <s v="Äpfel"/>
        <s v="Birnen"/>
        <s v="Bananen"/>
        <s v="Pfirsiche"/>
        <s v="Blumenkohl"/>
        <s v="Lauch"/>
        <s v="Karotten"/>
        <s v="Kopfsalat"/>
        <s v="Spirituosen"/>
        <s v="Wein"/>
        <s v="Bier"/>
        <s v="Wasser"/>
        <s v="Limonade"/>
        <s v="Säfte"/>
        <s v="Cola"/>
        <s v="Bohnensuppe"/>
        <s v="Erbsensuppe"/>
        <s v="Schollen"/>
        <s v="Heringe"/>
        <s v="Katzenfutter"/>
        <s v="Hundefutter"/>
        <s v="Vogelfutter"/>
        <s v="Backfisch"/>
        <s v="Kabeljau"/>
        <s v="Pommes Frites"/>
        <s v="Kroketten"/>
        <s v="Hähnchen"/>
        <s v="Salami"/>
        <s v="Schinken"/>
        <s v="Käse (NL)"/>
        <s v="Käse (D)"/>
        <s v="Käse (F)"/>
        <s v="Vollmilch"/>
        <s v="Joghurt"/>
        <s v="Quark"/>
        <s v="Kugelschreiber"/>
        <s v="Bleistifte"/>
        <s v="Hefte"/>
        <s v="Blöcke"/>
      </sharedItems>
    </cacheField>
    <cacheField name="Vorrat" numFmtId="165">
      <sharedItems containsSemiMixedTypes="0" containsString="0" containsNumber="1" containsInteger="1" minValue="6" maxValue="836"/>
    </cacheField>
    <cacheField name="Verkauft" numFmtId="165">
      <sharedItems containsSemiMixedTypes="0" containsString="0" containsNumber="1" containsInteger="1" minValue="0" maxValue="62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6">
  <r>
    <x v="0"/>
    <x v="0"/>
    <x v="0"/>
    <n v="209"/>
    <n v="20563"/>
    <n v="41553"/>
    <n v="1132"/>
    <n v="1669"/>
    <n v="677"/>
    <n v="3952"/>
    <n v="10485"/>
    <n v="5325"/>
    <n v="3932"/>
    <n v="9142"/>
    <n v="11337"/>
  </r>
  <r>
    <x v="0"/>
    <x v="1"/>
    <x v="1"/>
    <n v="29"/>
    <n v="20955"/>
    <n v="32942"/>
    <n v="1359"/>
    <n v="1729"/>
    <n v="677"/>
    <n v="12820"/>
    <n v="5975"/>
    <n v="8833"/>
    <n v="9850"/>
    <n v="12190"/>
    <n v="2975"/>
  </r>
  <r>
    <x v="1"/>
    <x v="2"/>
    <x v="2"/>
    <n v="6"/>
    <n v="12927"/>
    <n v="51430"/>
    <n v="2080"/>
    <n v="1748"/>
    <n v="506"/>
    <n v="11084"/>
    <n v="6297"/>
    <n v="4131"/>
    <n v="12100"/>
    <n v="10000"/>
    <n v="1615"/>
  </r>
  <r>
    <x v="1"/>
    <x v="3"/>
    <x v="3"/>
    <n v="204"/>
    <n v="11846"/>
    <n v="57018"/>
    <n v="1821"/>
    <n v="592"/>
    <n v="725"/>
    <n v="1633"/>
    <n v="9780"/>
    <n v="12736"/>
    <n v="1905"/>
    <n v="8380"/>
    <n v="2562"/>
  </r>
  <r>
    <x v="2"/>
    <x v="4"/>
    <x v="4"/>
    <n v="128"/>
    <n v="9097"/>
    <n v="33621"/>
    <n v="2259"/>
    <n v="693"/>
    <n v="2947"/>
    <n v="8406"/>
    <n v="8554"/>
    <n v="10979"/>
    <n v="5681"/>
    <n v="12429"/>
    <n v="2768"/>
  </r>
  <r>
    <x v="2"/>
    <x v="5"/>
    <x v="5"/>
    <n v="36"/>
    <n v="10998"/>
    <n v="34465"/>
    <n v="2893"/>
    <n v="2747"/>
    <n v="2682"/>
    <n v="3480"/>
    <n v="5615"/>
    <n v="10510"/>
    <n v="9131"/>
    <n v="2258"/>
    <n v="6697"/>
  </r>
  <r>
    <x v="3"/>
    <x v="6"/>
    <x v="6"/>
    <n v="201"/>
    <n v="9921"/>
    <n v="43816"/>
    <n v="1260"/>
    <n v="1793"/>
    <n v="2750"/>
    <n v="2923"/>
    <n v="9383"/>
    <n v="7078"/>
    <n v="9194"/>
    <n v="3636"/>
    <n v="6263"/>
  </r>
  <r>
    <x v="3"/>
    <x v="7"/>
    <x v="7"/>
    <n v="172"/>
    <n v="23790"/>
    <n v="33582"/>
    <n v="1865"/>
    <n v="1020"/>
    <n v="876"/>
    <n v="12623"/>
    <n v="1094"/>
    <n v="10143"/>
    <n v="7414"/>
    <n v="9268"/>
    <n v="5539"/>
  </r>
  <r>
    <x v="3"/>
    <x v="8"/>
    <x v="8"/>
    <n v="206"/>
    <n v="22267"/>
    <n v="24964"/>
    <n v="1931"/>
    <n v="2689"/>
    <n v="682"/>
    <n v="6698"/>
    <n v="8043"/>
    <n v="11352"/>
    <n v="1421"/>
    <n v="6929"/>
    <n v="12684"/>
  </r>
  <r>
    <x v="3"/>
    <x v="9"/>
    <x v="9"/>
    <n v="88"/>
    <n v="24727"/>
    <n v="21837"/>
    <n v="1199"/>
    <n v="1779"/>
    <n v="1267"/>
    <n v="11264"/>
    <n v="3835"/>
    <n v="9502"/>
    <n v="10648"/>
    <n v="9948"/>
    <n v="5703"/>
  </r>
  <r>
    <x v="3"/>
    <x v="10"/>
    <x v="10"/>
    <n v="79"/>
    <n v="12828"/>
    <n v="56858"/>
    <n v="1819"/>
    <n v="2535"/>
    <n v="2550"/>
    <n v="906"/>
    <n v="9153"/>
    <n v="3836"/>
    <n v="11962"/>
    <n v="6854"/>
    <n v="12971"/>
  </r>
  <r>
    <x v="4"/>
    <x v="11"/>
    <x v="11"/>
    <n v="121"/>
    <n v="15721"/>
    <n v="24760"/>
    <n v="2127"/>
    <n v="2183"/>
    <n v="1901"/>
    <n v="2926"/>
    <n v="2937"/>
    <n v="11260"/>
    <n v="6089"/>
    <n v="8822"/>
    <n v="6717"/>
  </r>
  <r>
    <x v="4"/>
    <x v="12"/>
    <x v="12"/>
    <n v="52"/>
    <n v="10026"/>
    <n v="23421"/>
    <n v="2004"/>
    <n v="975"/>
    <n v="1124"/>
    <n v="3195"/>
    <n v="12903"/>
    <n v="2876"/>
    <n v="8364"/>
    <n v="1283"/>
    <n v="3024"/>
  </r>
  <r>
    <x v="4"/>
    <x v="13"/>
    <x v="13"/>
    <n v="246"/>
    <n v="12468"/>
    <n v="38262"/>
    <n v="502"/>
    <n v="1606"/>
    <n v="1940"/>
    <n v="12344"/>
    <n v="4622"/>
    <n v="10148"/>
    <n v="11465"/>
    <n v="7892"/>
    <n v="8601"/>
  </r>
  <r>
    <x v="4"/>
    <x v="14"/>
    <x v="14"/>
    <n v="209"/>
    <n v="11876"/>
    <n v="35589"/>
    <n v="2967"/>
    <n v="2328"/>
    <n v="1175"/>
    <n v="11030"/>
    <n v="12971"/>
    <n v="4133"/>
    <n v="7599"/>
    <n v="8117"/>
    <n v="12632"/>
  </r>
  <r>
    <x v="5"/>
    <x v="15"/>
    <x v="15"/>
    <n v="1499"/>
    <n v="15012"/>
    <n v="27758"/>
    <n v="1415"/>
    <n v="2440"/>
    <n v="2753"/>
    <n v="12505"/>
    <n v="3288"/>
    <n v="8068"/>
    <n v="11588"/>
    <n v="3288"/>
    <n v="6336"/>
  </r>
  <r>
    <x v="5"/>
    <x v="16"/>
    <x v="16"/>
    <n v="1526"/>
    <n v="17406"/>
    <n v="42261"/>
    <n v="1708"/>
    <n v="2482"/>
    <n v="1944"/>
    <n v="8294"/>
    <n v="9613"/>
    <n v="4824"/>
    <n v="3735"/>
    <n v="6944"/>
    <n v="11199"/>
  </r>
  <r>
    <x v="5"/>
    <x v="17"/>
    <x v="17"/>
    <n v="1071"/>
    <n v="12350"/>
    <n v="39244"/>
    <n v="2530"/>
    <n v="1856"/>
    <n v="2106"/>
    <n v="10610"/>
    <n v="6405"/>
    <n v="8755"/>
    <n v="1468"/>
    <n v="12254"/>
    <n v="6199"/>
  </r>
  <r>
    <x v="5"/>
    <x v="18"/>
    <x v="18"/>
    <n v="1162"/>
    <n v="19961"/>
    <n v="26400"/>
    <n v="1755"/>
    <n v="1121"/>
    <n v="918"/>
    <n v="5457"/>
    <n v="2320"/>
    <n v="11628"/>
    <n v="12806"/>
    <n v="10114"/>
    <n v="3968"/>
  </r>
  <r>
    <x v="5"/>
    <x v="19"/>
    <x v="19"/>
    <n v="1515"/>
    <n v="17123"/>
    <n v="24906"/>
    <n v="1609"/>
    <n v="2855"/>
    <n v="2912"/>
    <n v="10295"/>
    <n v="3494"/>
    <n v="4475"/>
    <n v="2202"/>
    <n v="7330"/>
    <n v="7732"/>
  </r>
  <r>
    <x v="6"/>
    <x v="20"/>
    <x v="20"/>
    <n v="333"/>
    <n v="21991"/>
    <n v="43067"/>
    <n v="635"/>
    <n v="1553"/>
    <n v="2065"/>
    <n v="11241"/>
    <n v="2512"/>
    <n v="10327"/>
    <n v="10698"/>
    <n v="4014"/>
    <n v="3679"/>
  </r>
  <r>
    <x v="6"/>
    <x v="21"/>
    <x v="21"/>
    <n v="451"/>
    <n v="22886"/>
    <n v="32222"/>
    <n v="2781"/>
    <n v="2489"/>
    <n v="2573"/>
    <n v="6030"/>
    <n v="1090"/>
    <n v="6799"/>
    <n v="7858"/>
    <n v="6229"/>
    <n v="3460"/>
  </r>
  <r>
    <x v="6"/>
    <x v="22"/>
    <x v="22"/>
    <n v="598"/>
    <n v="16198"/>
    <n v="53307"/>
    <n v="1275"/>
    <n v="1218"/>
    <n v="2578"/>
    <n v="12853"/>
    <n v="2459"/>
    <n v="9124"/>
    <n v="4117"/>
    <n v="8496"/>
    <n v="8575"/>
  </r>
  <r>
    <x v="6"/>
    <x v="23"/>
    <x v="23"/>
    <n v="338"/>
    <n v="23376"/>
    <n v="45370"/>
    <n v="1387"/>
    <n v="997"/>
    <n v="921"/>
    <n v="2546"/>
    <n v="5792"/>
    <n v="6421"/>
    <n v="12747"/>
    <n v="5651"/>
    <n v="6614"/>
  </r>
  <r>
    <x v="6"/>
    <x v="24"/>
    <x v="24"/>
    <n v="828"/>
    <n v="21774"/>
    <n v="54265"/>
    <n v="1547"/>
    <n v="831"/>
    <n v="1869"/>
    <n v="9980"/>
    <n v="9581"/>
    <n v="11572"/>
    <n v="12754"/>
    <n v="11378"/>
    <n v="1975"/>
  </r>
  <r>
    <x v="6"/>
    <x v="25"/>
    <x v="25"/>
    <n v="981"/>
    <n v="17887"/>
    <n v="47842"/>
    <n v="1110"/>
    <n v="2702"/>
    <n v="1768"/>
    <n v="6771"/>
    <n v="10686"/>
    <n v="3538"/>
    <n v="7818"/>
    <n v="5843"/>
    <n v="8101"/>
  </r>
  <r>
    <x v="7"/>
    <x v="26"/>
    <x v="26"/>
    <n v="1948"/>
    <n v="11349"/>
    <n v="42895"/>
    <n v="733"/>
    <n v="2491"/>
    <n v="1676"/>
    <n v="5153"/>
    <n v="11843"/>
    <n v="7003"/>
    <n v="6620"/>
    <n v="8407"/>
    <n v="12371"/>
  </r>
  <r>
    <x v="7"/>
    <x v="27"/>
    <x v="27"/>
    <n v="575"/>
    <n v="18450"/>
    <n v="23719"/>
    <n v="1389"/>
    <n v="1525"/>
    <n v="2248"/>
    <n v="3530"/>
    <n v="4220"/>
    <n v="6590"/>
    <n v="8220"/>
    <n v="8571"/>
    <n v="12929"/>
  </r>
  <r>
    <x v="7"/>
    <x v="28"/>
    <x v="28"/>
    <n v="1939"/>
    <n v="10526"/>
    <n v="27487"/>
    <n v="2510"/>
    <n v="1108"/>
    <n v="2056"/>
    <n v="2976"/>
    <n v="8654"/>
    <n v="2175"/>
    <n v="4879"/>
    <n v="12148"/>
    <n v="10881"/>
  </r>
  <r>
    <x v="8"/>
    <x v="29"/>
    <x v="29"/>
    <n v="1906"/>
    <n v="13528"/>
    <n v="50899"/>
    <n v="2775"/>
    <n v="1915"/>
    <n v="844"/>
    <n v="12547"/>
    <n v="10208"/>
    <n v="10662"/>
    <n v="12354"/>
    <n v="3604"/>
    <n v="4690"/>
  </r>
  <r>
    <x v="8"/>
    <x v="30"/>
    <x v="30"/>
    <n v="1597"/>
    <n v="9049"/>
    <n v="20880"/>
    <n v="2682"/>
    <n v="2361"/>
    <n v="1804"/>
    <n v="6509"/>
    <n v="11568"/>
    <n v="4600"/>
    <n v="7830"/>
    <n v="3462"/>
    <n v="12917"/>
  </r>
  <r>
    <x v="8"/>
    <x v="31"/>
    <x v="31"/>
    <n v="1408"/>
    <n v="18318"/>
    <n v="37736"/>
    <n v="1601"/>
    <n v="2576"/>
    <n v="1403"/>
    <n v="11660"/>
    <n v="2039"/>
    <n v="10827"/>
    <n v="4383"/>
    <n v="8594"/>
    <n v="11303"/>
  </r>
  <r>
    <x v="9"/>
    <x v="32"/>
    <x v="32"/>
    <n v="29"/>
    <n v="11935"/>
    <n v="32194"/>
    <n v="769"/>
    <n v="539"/>
    <n v="2960"/>
    <n v="12595"/>
    <n v="12762"/>
    <n v="2782"/>
    <n v="9940"/>
    <n v="3971"/>
    <n v="7845"/>
  </r>
  <r>
    <x v="9"/>
    <x v="33"/>
    <x v="33"/>
    <n v="205"/>
    <n v="9237"/>
    <n v="32845"/>
    <n v="553"/>
    <n v="1332"/>
    <n v="1653"/>
    <n v="5846"/>
    <n v="3302"/>
    <n v="12989"/>
    <n v="1031"/>
    <n v="11101"/>
    <n v="7809"/>
  </r>
  <r>
    <x v="9"/>
    <x v="34"/>
    <x v="34"/>
    <n v="161"/>
    <n v="11694"/>
    <n v="15733"/>
    <n v="1928"/>
    <n v="1433"/>
    <n v="2562"/>
    <n v="2432"/>
    <n v="12061"/>
    <n v="5634"/>
    <n v="2180"/>
    <n v="3062"/>
    <n v="8336"/>
  </r>
  <r>
    <x v="9"/>
    <x v="35"/>
    <x v="35"/>
    <n v="246"/>
    <n v="17789"/>
    <n v="22212"/>
    <n v="2073"/>
    <n v="2310"/>
    <n v="610"/>
    <n v="1983"/>
    <n v="9291"/>
    <n v="1376"/>
    <n v="4297"/>
    <n v="7707"/>
    <n v="8304"/>
  </r>
  <r>
    <x v="9"/>
    <x v="36"/>
    <x v="36"/>
    <n v="185"/>
    <n v="16771"/>
    <n v="15916"/>
    <n v="2499"/>
    <n v="2989"/>
    <n v="1584"/>
    <n v="11703"/>
    <n v="1005"/>
    <n v="1500"/>
    <n v="8428"/>
    <n v="11477"/>
    <n v="2346"/>
  </r>
  <r>
    <x v="9"/>
    <x v="37"/>
    <x v="37"/>
    <n v="53"/>
    <n v="12673"/>
    <n v="55545"/>
    <n v="1776"/>
    <n v="1763"/>
    <n v="1641"/>
    <n v="2047"/>
    <n v="4575"/>
    <n v="8965"/>
    <n v="11017"/>
    <n v="6181"/>
    <n v="9454"/>
  </r>
  <r>
    <x v="10"/>
    <x v="38"/>
    <x v="38"/>
    <n v="130"/>
    <n v="12842"/>
    <n v="33359"/>
    <n v="1593"/>
    <n v="2458"/>
    <n v="2092"/>
    <n v="2383"/>
    <n v="3273"/>
    <n v="7712"/>
    <n v="11197"/>
    <n v="7105"/>
    <n v="10981"/>
  </r>
  <r>
    <x v="10"/>
    <x v="39"/>
    <x v="39"/>
    <n v="210"/>
    <n v="21786"/>
    <n v="16027"/>
    <n v="2255"/>
    <n v="2696"/>
    <n v="2656"/>
    <n v="7193"/>
    <n v="5055"/>
    <n v="12244"/>
    <n v="5632"/>
    <n v="12653"/>
    <n v="10319"/>
  </r>
  <r>
    <x v="10"/>
    <x v="40"/>
    <x v="40"/>
    <n v="19"/>
    <n v="14938"/>
    <n v="50264"/>
    <n v="1806"/>
    <n v="850"/>
    <n v="1964"/>
    <n v="1007"/>
    <n v="9796"/>
    <n v="12184"/>
    <n v="4787"/>
    <n v="3105"/>
    <n v="2016"/>
  </r>
  <r>
    <x v="10"/>
    <x v="41"/>
    <x v="41"/>
    <n v="17"/>
    <n v="18503"/>
    <n v="33303"/>
    <n v="2935"/>
    <n v="2300"/>
    <n v="2956"/>
    <n v="3863"/>
    <n v="7479"/>
    <n v="8458"/>
    <n v="3253"/>
    <n v="9290"/>
    <n v="1838"/>
  </r>
  <r>
    <x v="10"/>
    <x v="42"/>
    <x v="42"/>
    <n v="202"/>
    <n v="22081"/>
    <n v="55175"/>
    <n v="1346"/>
    <n v="2385"/>
    <n v="827"/>
    <n v="4294"/>
    <n v="9799"/>
    <n v="4369"/>
    <n v="1780"/>
    <n v="10836"/>
    <n v="12368"/>
  </r>
  <r>
    <x v="11"/>
    <x v="43"/>
    <x v="43"/>
    <n v="11"/>
    <n v="20159"/>
    <n v="29960"/>
    <n v="1552"/>
    <n v="1188"/>
    <n v="941"/>
    <n v="3894"/>
    <n v="12660"/>
    <n v="4136"/>
    <n v="6989"/>
    <n v="9679"/>
    <n v="6886"/>
  </r>
  <r>
    <x v="12"/>
    <x v="44"/>
    <x v="44"/>
    <n v="230"/>
    <n v="23153"/>
    <n v="17439"/>
    <n v="1747"/>
    <n v="2985"/>
    <n v="2057"/>
    <n v="3805"/>
    <n v="10367"/>
    <n v="10158"/>
    <n v="11160"/>
    <n v="1144"/>
    <n v="9969"/>
  </r>
  <r>
    <x v="12"/>
    <x v="45"/>
    <x v="45"/>
    <n v="39"/>
    <n v="12173"/>
    <n v="26234"/>
    <n v="2071"/>
    <n v="1100"/>
    <n v="871"/>
    <n v="9388"/>
    <n v="9420"/>
    <n v="7364"/>
    <n v="11889"/>
    <n v="8143"/>
    <n v="7957"/>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
  <r>
    <x v="0"/>
    <x v="0"/>
    <x v="0"/>
    <n v="492"/>
    <n v="325"/>
  </r>
  <r>
    <x v="0"/>
    <x v="0"/>
    <x v="1"/>
    <n v="363"/>
    <n v="155"/>
  </r>
  <r>
    <x v="0"/>
    <x v="0"/>
    <x v="2"/>
    <n v="564"/>
    <n v="422"/>
  </r>
  <r>
    <x v="0"/>
    <x v="0"/>
    <x v="3"/>
    <n v="0"/>
    <n v="123"/>
  </r>
  <r>
    <x v="0"/>
    <x v="1"/>
    <x v="4"/>
    <n v="135"/>
    <n v="125"/>
  </r>
  <r>
    <x v="0"/>
    <x v="1"/>
    <x v="5"/>
    <n v="43"/>
    <n v="12"/>
  </r>
  <r>
    <x v="0"/>
    <x v="1"/>
    <x v="6"/>
    <n v="23"/>
    <n v="20"/>
  </r>
  <r>
    <x v="0"/>
    <x v="2"/>
    <x v="7"/>
    <n v="89"/>
    <n v="89"/>
  </r>
  <r>
    <x v="1"/>
    <x v="3"/>
    <x v="8"/>
    <n v="136"/>
    <n v="13"/>
  </r>
  <r>
    <x v="1"/>
    <x v="3"/>
    <x v="9"/>
    <n v="94"/>
    <n v="43"/>
  </r>
  <r>
    <x v="1"/>
    <x v="4"/>
    <x v="10"/>
    <n v="114"/>
    <n v="95"/>
  </r>
  <r>
    <x v="1"/>
    <x v="4"/>
    <x v="11"/>
    <n v="148"/>
    <n v="110"/>
  </r>
  <r>
    <x v="1"/>
    <x v="5"/>
    <x v="12"/>
    <n v="48"/>
    <n v="32"/>
  </r>
  <r>
    <x v="1"/>
    <x v="5"/>
    <x v="13"/>
    <n v="0"/>
    <n v="12"/>
  </r>
  <r>
    <x v="1"/>
    <x v="5"/>
    <x v="14"/>
    <n v="524"/>
    <n v="180"/>
  </r>
  <r>
    <x v="2"/>
    <x v="6"/>
    <x v="15"/>
    <n v="92"/>
    <n v="3"/>
  </r>
  <r>
    <x v="2"/>
    <x v="6"/>
    <x v="16"/>
    <n v="0"/>
    <n v="21"/>
  </r>
  <r>
    <x v="2"/>
    <x v="7"/>
    <x v="17"/>
    <n v="202"/>
    <n v="200"/>
  </r>
  <r>
    <x v="2"/>
    <x v="7"/>
    <x v="18"/>
    <n v="412"/>
    <n v="85"/>
  </r>
  <r>
    <x v="3"/>
    <x v="8"/>
    <x v="19"/>
    <n v="100"/>
    <n v="38"/>
  </r>
  <r>
    <x v="3"/>
    <x v="8"/>
    <x v="20"/>
    <n v="512"/>
    <n v="398"/>
  </r>
  <r>
    <x v="3"/>
    <x v="8"/>
    <x v="21"/>
    <n v="836"/>
    <n v="466"/>
  </r>
  <r>
    <x v="3"/>
    <x v="9"/>
    <x v="22"/>
    <n v="798"/>
    <n v="628"/>
  </r>
  <r>
    <x v="3"/>
    <x v="9"/>
    <x v="23"/>
    <n v="129"/>
    <n v="104"/>
  </r>
  <r>
    <x v="3"/>
    <x v="9"/>
    <x v="24"/>
    <n v="186"/>
    <n v="86"/>
  </r>
  <r>
    <x v="3"/>
    <x v="9"/>
    <x v="25"/>
    <n v="488"/>
    <n v="377"/>
  </r>
  <r>
    <x v="4"/>
    <x v="4"/>
    <x v="26"/>
    <n v="110"/>
    <n v="34"/>
  </r>
  <r>
    <x v="4"/>
    <x v="4"/>
    <x v="27"/>
    <n v="0"/>
    <n v="33"/>
  </r>
  <r>
    <x v="4"/>
    <x v="10"/>
    <x v="28"/>
    <n v="232"/>
    <n v="194"/>
  </r>
  <r>
    <x v="4"/>
    <x v="10"/>
    <x v="29"/>
    <n v="0"/>
    <n v="62"/>
  </r>
  <r>
    <x v="4"/>
    <x v="11"/>
    <x v="30"/>
    <n v="198"/>
    <n v="157"/>
  </r>
  <r>
    <x v="4"/>
    <x v="12"/>
    <x v="31"/>
    <n v="280"/>
    <n v="200"/>
  </r>
  <r>
    <x v="4"/>
    <x v="12"/>
    <x v="32"/>
    <n v="135"/>
    <n v="111"/>
  </r>
  <r>
    <x v="4"/>
    <x v="13"/>
    <x v="33"/>
    <n v="744"/>
    <n v="509"/>
  </r>
  <r>
    <x v="4"/>
    <x v="13"/>
    <x v="34"/>
    <n v="108"/>
    <n v="88"/>
  </r>
  <r>
    <x v="4"/>
    <x v="13"/>
    <x v="35"/>
    <n v="56"/>
    <n v="31"/>
  </r>
  <r>
    <x v="4"/>
    <x v="13"/>
    <x v="36"/>
    <n v="0"/>
    <n v="42"/>
  </r>
  <r>
    <x v="4"/>
    <x v="13"/>
    <x v="37"/>
    <n v="138"/>
    <n v="93"/>
  </r>
  <r>
    <x v="4"/>
    <x v="13"/>
    <x v="38"/>
    <n v="6"/>
    <n v="4"/>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2">
  <r>
    <x v="0"/>
    <x v="0"/>
    <x v="0"/>
    <n v="48319"/>
    <n v="32900"/>
    <n v="15419"/>
  </r>
  <r>
    <x v="0"/>
    <x v="0"/>
    <x v="1"/>
    <n v="46412"/>
    <n v="39318"/>
    <n v="7094"/>
  </r>
  <r>
    <x v="0"/>
    <x v="0"/>
    <x v="2"/>
    <n v="50301"/>
    <n v="45610"/>
    <n v="4691"/>
  </r>
  <r>
    <x v="0"/>
    <x v="0"/>
    <x v="3"/>
    <n v="51417"/>
    <n v="23412"/>
    <n v="28005"/>
  </r>
  <r>
    <x v="0"/>
    <x v="0"/>
    <x v="4"/>
    <n v="53710"/>
    <n v="46106"/>
    <n v="7604"/>
  </r>
  <r>
    <x v="0"/>
    <x v="0"/>
    <x v="5"/>
    <n v="58033"/>
    <n v="45790"/>
    <n v="12243"/>
  </r>
  <r>
    <x v="0"/>
    <x v="0"/>
    <x v="6"/>
    <n v="49919"/>
    <n v="38216"/>
    <n v="11703"/>
  </r>
  <r>
    <x v="0"/>
    <x v="0"/>
    <x v="7"/>
    <n v="59011"/>
    <n v="50058"/>
    <n v="8953"/>
  </r>
  <r>
    <x v="0"/>
    <x v="0"/>
    <x v="8"/>
    <n v="62308"/>
    <n v="55671"/>
    <n v="6637"/>
  </r>
  <r>
    <x v="0"/>
    <x v="0"/>
    <x v="9"/>
    <n v="70221"/>
    <n v="59940"/>
    <n v="10281"/>
  </r>
  <r>
    <x v="0"/>
    <x v="0"/>
    <x v="10"/>
    <n v="84952"/>
    <n v="78633"/>
    <n v="6319"/>
  </r>
  <r>
    <x v="0"/>
    <x v="0"/>
    <x v="11"/>
    <n v="77765"/>
    <n v="68743"/>
    <n v="9022"/>
  </r>
  <r>
    <x v="0"/>
    <x v="1"/>
    <x v="0"/>
    <n v="43717"/>
    <n v="29678"/>
    <n v="14039"/>
  </r>
  <r>
    <x v="0"/>
    <x v="1"/>
    <x v="1"/>
    <n v="50911"/>
    <n v="3481"/>
    <n v="47430"/>
  </r>
  <r>
    <x v="0"/>
    <x v="1"/>
    <x v="2"/>
    <n v="50505"/>
    <n v="37890"/>
    <n v="12615"/>
  </r>
  <r>
    <x v="0"/>
    <x v="1"/>
    <x v="3"/>
    <n v="48019"/>
    <n v="41249"/>
    <n v="6770"/>
  </r>
  <r>
    <x v="0"/>
    <x v="1"/>
    <x v="4"/>
    <n v="50306"/>
    <n v="37792"/>
    <n v="12514"/>
  </r>
  <r>
    <x v="0"/>
    <x v="1"/>
    <x v="5"/>
    <n v="56714"/>
    <n v="48800"/>
    <n v="7914"/>
  </r>
  <r>
    <x v="0"/>
    <x v="1"/>
    <x v="6"/>
    <n v="48664"/>
    <n v="36319"/>
    <n v="12345"/>
  </r>
  <r>
    <x v="0"/>
    <x v="1"/>
    <x v="7"/>
    <n v="60481"/>
    <n v="49891"/>
    <n v="10590"/>
  </r>
  <r>
    <x v="0"/>
    <x v="1"/>
    <x v="8"/>
    <n v="59311"/>
    <n v="49650"/>
    <n v="9661"/>
  </r>
  <r>
    <x v="0"/>
    <x v="1"/>
    <x v="9"/>
    <n v="68912"/>
    <n v="55227"/>
    <n v="13685"/>
  </r>
  <r>
    <x v="0"/>
    <x v="1"/>
    <x v="10"/>
    <n v="80366"/>
    <n v="69748"/>
    <n v="10618"/>
  </r>
  <r>
    <x v="0"/>
    <x v="1"/>
    <x v="11"/>
    <n v="80797"/>
    <n v="72648"/>
    <n v="8149"/>
  </r>
  <r>
    <x v="0"/>
    <x v="2"/>
    <x v="0"/>
    <n v="43374"/>
    <n v="35017"/>
    <n v="8357"/>
  </r>
  <r>
    <x v="0"/>
    <x v="2"/>
    <x v="1"/>
    <n v="43136"/>
    <n v="32312"/>
    <n v="10824"/>
  </r>
  <r>
    <x v="0"/>
    <x v="2"/>
    <x v="2"/>
    <n v="45401"/>
    <n v="35663"/>
    <n v="9738"/>
  </r>
  <r>
    <x v="0"/>
    <x v="2"/>
    <x v="3"/>
    <n v="46313"/>
    <n v="38531"/>
    <n v="7782"/>
  </r>
  <r>
    <x v="0"/>
    <x v="2"/>
    <x v="4"/>
    <n v="47988"/>
    <n v="39820"/>
    <n v="8168"/>
  </r>
  <r>
    <x v="0"/>
    <x v="2"/>
    <x v="5"/>
    <n v="50609"/>
    <n v="48816"/>
    <n v="1793"/>
  </r>
  <r>
    <x v="0"/>
    <x v="2"/>
    <x v="6"/>
    <n v="46744"/>
    <n v="38553"/>
    <n v="8191"/>
  </r>
  <r>
    <x v="0"/>
    <x v="2"/>
    <x v="7"/>
    <n v="54987"/>
    <n v="41704"/>
    <n v="13283"/>
  </r>
  <r>
    <x v="0"/>
    <x v="2"/>
    <x v="8"/>
    <n v="57001"/>
    <n v="46992"/>
    <n v="10009"/>
  </r>
  <r>
    <x v="0"/>
    <x v="2"/>
    <x v="9"/>
    <n v="62406"/>
    <n v="47817"/>
    <n v="14589"/>
  </r>
  <r>
    <x v="0"/>
    <x v="2"/>
    <x v="10"/>
    <n v="79390"/>
    <n v="67226"/>
    <n v="12164"/>
  </r>
  <r>
    <x v="0"/>
    <x v="2"/>
    <x v="11"/>
    <n v="78014"/>
    <n v="65308"/>
    <n v="12706"/>
  </r>
  <r>
    <x v="0"/>
    <x v="3"/>
    <x v="0"/>
    <n v="34617"/>
    <n v="26799"/>
    <n v="7818"/>
  </r>
  <r>
    <x v="0"/>
    <x v="3"/>
    <x v="1"/>
    <n v="41366"/>
    <n v="36012"/>
    <n v="5354"/>
  </r>
  <r>
    <x v="0"/>
    <x v="3"/>
    <x v="2"/>
    <n v="40482"/>
    <n v="32667"/>
    <n v="7815"/>
  </r>
  <r>
    <x v="0"/>
    <x v="3"/>
    <x v="3"/>
    <n v="43644"/>
    <n v="34393"/>
    <n v="9251"/>
  </r>
  <r>
    <x v="0"/>
    <x v="3"/>
    <x v="4"/>
    <n v="44108"/>
    <n v="34919"/>
    <n v="9189"/>
  </r>
  <r>
    <x v="0"/>
    <x v="3"/>
    <x v="5"/>
    <n v="45101"/>
    <n v="38776"/>
    <n v="6325"/>
  </r>
  <r>
    <x v="0"/>
    <x v="3"/>
    <x v="6"/>
    <n v="42113"/>
    <n v="32190"/>
    <n v="9923"/>
  </r>
  <r>
    <x v="0"/>
    <x v="3"/>
    <x v="7"/>
    <n v="50006"/>
    <n v="39610"/>
    <n v="10396"/>
  </r>
  <r>
    <x v="0"/>
    <x v="3"/>
    <x v="8"/>
    <n v="51314"/>
    <n v="41121"/>
    <n v="10193"/>
  </r>
  <r>
    <x v="0"/>
    <x v="3"/>
    <x v="9"/>
    <n v="57012"/>
    <n v="47307"/>
    <n v="9705"/>
  </r>
  <r>
    <x v="0"/>
    <x v="3"/>
    <x v="10"/>
    <n v="71653"/>
    <n v="59820"/>
    <n v="11833"/>
  </r>
  <r>
    <x v="0"/>
    <x v="3"/>
    <x v="11"/>
    <n v="60458"/>
    <n v="48319"/>
    <n v="12139"/>
  </r>
  <r>
    <x v="1"/>
    <x v="0"/>
    <x v="0"/>
    <n v="82430.7"/>
    <n v="60346"/>
    <n v="22084.7"/>
  </r>
  <r>
    <x v="1"/>
    <x v="0"/>
    <x v="1"/>
    <n v="92749.3"/>
    <n v="69544.800000000003"/>
    <n v="23204.5"/>
  </r>
  <r>
    <x v="1"/>
    <x v="0"/>
    <x v="2"/>
    <n v="104400"/>
    <n v="80309.8"/>
    <n v="24090.2"/>
  </r>
  <r>
    <x v="1"/>
    <x v="0"/>
    <x v="3"/>
    <n v="119457.3"/>
    <n v="88354.1"/>
    <n v="31103.200000000001"/>
  </r>
  <r>
    <x v="1"/>
    <x v="0"/>
    <x v="4"/>
    <n v="107142"/>
    <n v="74920.3"/>
    <n v="32221.7"/>
  </r>
  <r>
    <x v="1"/>
    <x v="0"/>
    <x v="5"/>
    <n v="102534"/>
    <n v="66414.899999999994"/>
    <n v="36119.1"/>
  </r>
  <r>
    <x v="1"/>
    <x v="0"/>
    <x v="6"/>
    <n v="104294.7"/>
    <n v="81717"/>
    <n v="22577.7"/>
  </r>
  <r>
    <x v="1"/>
    <x v="0"/>
    <x v="7"/>
    <n v="97418.7"/>
    <n v="71012.5"/>
    <n v="26406.2"/>
  </r>
  <r>
    <x v="1"/>
    <x v="0"/>
    <x v="8"/>
    <n v="106115.3"/>
    <n v="81855.7"/>
    <n v="24259.599999999999"/>
  </r>
  <r>
    <x v="1"/>
    <x v="0"/>
    <x v="9"/>
    <n v="118942.1"/>
    <n v="90608.1"/>
    <n v="28334"/>
  </r>
  <r>
    <x v="1"/>
    <x v="0"/>
    <x v="10"/>
    <n v="124315.3"/>
    <n v="92248.7"/>
    <n v="32066.6"/>
  </r>
  <r>
    <x v="1"/>
    <x v="0"/>
    <x v="11"/>
    <n v="124811.3"/>
    <n v="99462"/>
    <n v="25349.3"/>
  </r>
  <r>
    <x v="1"/>
    <x v="1"/>
    <x v="0"/>
    <n v="41215.300000000003"/>
    <n v="25309"/>
    <n v="15906.3"/>
  </r>
  <r>
    <x v="1"/>
    <x v="1"/>
    <x v="1"/>
    <n v="46374.7"/>
    <n v="26540.400000000001"/>
    <n v="19834.3"/>
  </r>
  <r>
    <x v="1"/>
    <x v="1"/>
    <x v="2"/>
    <n v="52200"/>
    <n v="29967.200000000001"/>
    <n v="22232.799999999999"/>
  </r>
  <r>
    <x v="1"/>
    <x v="1"/>
    <x v="3"/>
    <n v="59728.7"/>
    <n v="36201.699999999997"/>
    <n v="23527"/>
  </r>
  <r>
    <x v="1"/>
    <x v="1"/>
    <x v="4"/>
    <n v="53571"/>
    <n v="30313.599999999999"/>
    <n v="23257.4"/>
  </r>
  <r>
    <x v="1"/>
    <x v="1"/>
    <x v="5"/>
    <n v="51267"/>
    <n v="25973.3"/>
    <n v="25293.7"/>
  </r>
  <r>
    <x v="1"/>
    <x v="1"/>
    <x v="6"/>
    <n v="52147.3"/>
    <n v="24381.1"/>
    <n v="27766.2"/>
  </r>
  <r>
    <x v="1"/>
    <x v="1"/>
    <x v="7"/>
    <n v="48709.3"/>
    <n v="25444.1"/>
    <n v="23265.200000000001"/>
  </r>
  <r>
    <x v="1"/>
    <x v="1"/>
    <x v="8"/>
    <n v="53057.7"/>
    <n v="34231.699999999997"/>
    <n v="18826"/>
  </r>
  <r>
    <x v="1"/>
    <x v="1"/>
    <x v="9"/>
    <n v="59471"/>
    <n v="38901.9"/>
    <n v="20569.099999999999"/>
  </r>
  <r>
    <x v="1"/>
    <x v="1"/>
    <x v="10"/>
    <n v="62157.7"/>
    <n v="39936"/>
    <n v="22221.7"/>
  </r>
  <r>
    <x v="1"/>
    <x v="1"/>
    <x v="11"/>
    <n v="62405.7"/>
    <n v="41412.6"/>
    <n v="20993.1"/>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
  <r>
    <x v="0"/>
    <n v="2001"/>
    <x v="0"/>
    <x v="0"/>
    <n v="21"/>
    <n v="600"/>
    <n v="12600"/>
  </r>
  <r>
    <x v="0"/>
    <n v="2001"/>
    <x v="0"/>
    <x v="1"/>
    <n v="35"/>
    <n v="400"/>
    <n v="14000"/>
  </r>
  <r>
    <x v="0"/>
    <n v="2001"/>
    <x v="0"/>
    <x v="2"/>
    <n v="4"/>
    <n v="1200"/>
    <n v="4800"/>
  </r>
  <r>
    <x v="1"/>
    <n v="2001"/>
    <x v="0"/>
    <x v="0"/>
    <n v="54"/>
    <n v="600"/>
    <n v="32400"/>
  </r>
  <r>
    <x v="1"/>
    <n v="2001"/>
    <x v="0"/>
    <x v="1"/>
    <n v="60"/>
    <n v="400"/>
    <n v="24000"/>
  </r>
  <r>
    <x v="1"/>
    <n v="2001"/>
    <x v="0"/>
    <x v="2"/>
    <n v="1"/>
    <n v="1200"/>
    <n v="1200"/>
  </r>
  <r>
    <x v="2"/>
    <n v="2001"/>
    <x v="0"/>
    <x v="0"/>
    <n v="17"/>
    <n v="600"/>
    <n v="10200"/>
  </r>
  <r>
    <x v="2"/>
    <n v="2001"/>
    <x v="0"/>
    <x v="1"/>
    <n v="14"/>
    <n v="400"/>
    <n v="5600"/>
  </r>
  <r>
    <x v="2"/>
    <n v="2001"/>
    <x v="0"/>
    <x v="2"/>
    <n v="30"/>
    <n v="1200"/>
    <n v="36000"/>
  </r>
  <r>
    <x v="3"/>
    <n v="2001"/>
    <x v="0"/>
    <x v="0"/>
    <n v="24"/>
    <n v="600"/>
    <n v="14400"/>
  </r>
  <r>
    <x v="3"/>
    <n v="2001"/>
    <x v="0"/>
    <x v="1"/>
    <n v="20"/>
    <n v="400"/>
    <n v="8000"/>
  </r>
  <r>
    <x v="3"/>
    <n v="2001"/>
    <x v="0"/>
    <x v="2"/>
    <n v="5"/>
    <n v="1200"/>
    <n v="6000"/>
  </r>
  <r>
    <x v="0"/>
    <n v="2001"/>
    <x v="1"/>
    <x v="0"/>
    <n v="32"/>
    <n v="600"/>
    <n v="19200"/>
  </r>
  <r>
    <x v="0"/>
    <n v="2001"/>
    <x v="1"/>
    <x v="1"/>
    <n v="24"/>
    <n v="400"/>
    <n v="9600"/>
  </r>
  <r>
    <x v="0"/>
    <n v="2001"/>
    <x v="1"/>
    <x v="2"/>
    <n v="14"/>
    <n v="1200"/>
    <n v="16800"/>
  </r>
  <r>
    <x v="1"/>
    <n v="2001"/>
    <x v="1"/>
    <x v="0"/>
    <n v="27"/>
    <n v="600"/>
    <n v="16200"/>
  </r>
  <r>
    <x v="1"/>
    <n v="2001"/>
    <x v="1"/>
    <x v="1"/>
    <n v="28"/>
    <n v="400"/>
    <n v="11200"/>
  </r>
  <r>
    <x v="1"/>
    <n v="2001"/>
    <x v="1"/>
    <x v="2"/>
    <n v="12"/>
    <n v="1200"/>
    <n v="14400"/>
  </r>
  <r>
    <x v="2"/>
    <n v="2001"/>
    <x v="1"/>
    <x v="0"/>
    <n v="5"/>
    <n v="600"/>
    <n v="3000"/>
  </r>
  <r>
    <x v="2"/>
    <n v="2001"/>
    <x v="1"/>
    <x v="1"/>
    <n v="3"/>
    <n v="400"/>
    <n v="1200"/>
  </r>
  <r>
    <x v="2"/>
    <n v="2001"/>
    <x v="1"/>
    <x v="2"/>
    <n v="27"/>
    <n v="1200"/>
    <n v="32400"/>
  </r>
  <r>
    <x v="3"/>
    <n v="2001"/>
    <x v="1"/>
    <x v="0"/>
    <n v="1"/>
    <n v="600"/>
    <n v="600"/>
  </r>
  <r>
    <x v="3"/>
    <n v="2001"/>
    <x v="1"/>
    <x v="1"/>
    <n v="15"/>
    <n v="400"/>
    <n v="6000"/>
  </r>
  <r>
    <x v="3"/>
    <n v="2001"/>
    <x v="1"/>
    <x v="2"/>
    <n v="20"/>
    <n v="1200"/>
    <n v="24000"/>
  </r>
  <r>
    <x v="0"/>
    <n v="2001"/>
    <x v="2"/>
    <x v="0"/>
    <n v="2"/>
    <n v="600"/>
    <n v="1200"/>
  </r>
  <r>
    <x v="0"/>
    <n v="2001"/>
    <x v="2"/>
    <x v="1"/>
    <n v="29"/>
    <n v="400"/>
    <n v="11600"/>
  </r>
  <r>
    <x v="0"/>
    <n v="2001"/>
    <x v="2"/>
    <x v="2"/>
    <n v="14"/>
    <n v="1200"/>
    <n v="16800"/>
  </r>
  <r>
    <x v="1"/>
    <n v="2001"/>
    <x v="2"/>
    <x v="0"/>
    <n v="15"/>
    <n v="600"/>
    <n v="9000"/>
  </r>
  <r>
    <x v="1"/>
    <n v="2001"/>
    <x v="2"/>
    <x v="1"/>
    <n v="10"/>
    <n v="400"/>
    <n v="4000"/>
  </r>
  <r>
    <x v="1"/>
    <n v="2001"/>
    <x v="2"/>
    <x v="2"/>
    <n v="13"/>
    <n v="1200"/>
    <n v="15600"/>
  </r>
  <r>
    <x v="2"/>
    <n v="2001"/>
    <x v="2"/>
    <x v="0"/>
    <n v="30"/>
    <n v="600"/>
    <n v="18000"/>
  </r>
  <r>
    <x v="2"/>
    <n v="2001"/>
    <x v="2"/>
    <x v="1"/>
    <n v="30"/>
    <n v="400"/>
    <n v="12000"/>
  </r>
  <r>
    <x v="2"/>
    <n v="2001"/>
    <x v="2"/>
    <x v="2"/>
    <n v="27"/>
    <n v="1200"/>
    <n v="32400"/>
  </r>
  <r>
    <x v="3"/>
    <n v="2001"/>
    <x v="2"/>
    <x v="0"/>
    <n v="15"/>
    <n v="600"/>
    <n v="9000"/>
  </r>
  <r>
    <x v="3"/>
    <n v="2001"/>
    <x v="2"/>
    <x v="1"/>
    <n v="20"/>
    <n v="400"/>
    <n v="8000"/>
  </r>
  <r>
    <x v="3"/>
    <n v="2001"/>
    <x v="2"/>
    <x v="2"/>
    <n v="17"/>
    <n v="1200"/>
    <n v="2040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
  <r>
    <x v="0"/>
    <x v="0"/>
    <s v="1. Quartal"/>
    <n v="800"/>
    <n v="2400"/>
  </r>
  <r>
    <x v="1"/>
    <x v="0"/>
    <s v="2. Quartal"/>
    <n v="400"/>
    <n v="1200"/>
  </r>
  <r>
    <x v="1"/>
    <x v="0"/>
    <s v="4. Quartal"/>
    <n v="600"/>
    <n v="1800"/>
  </r>
  <r>
    <x v="2"/>
    <x v="0"/>
    <s v="3. Quartal"/>
    <n v="700"/>
    <n v="2100"/>
  </r>
  <r>
    <x v="3"/>
    <x v="0"/>
    <s v="1. Quartal"/>
    <n v="300"/>
    <n v="900"/>
  </r>
  <r>
    <x v="0"/>
    <x v="0"/>
    <s v="1. Quartal"/>
    <n v="500"/>
    <n v="1500"/>
  </r>
  <r>
    <x v="1"/>
    <x v="1"/>
    <s v="4. Quartal"/>
    <n v="2000"/>
    <n v="1800"/>
  </r>
  <r>
    <x v="1"/>
    <x v="1"/>
    <s v="3. Quartal"/>
    <n v="2500"/>
    <n v="2250"/>
  </r>
  <r>
    <x v="2"/>
    <x v="1"/>
    <s v="1. Quartal"/>
    <n v="1800"/>
    <n v="1620"/>
  </r>
  <r>
    <x v="3"/>
    <x v="1"/>
    <s v="2. Quartal"/>
    <n v="2200"/>
    <n v="1980"/>
  </r>
  <r>
    <x v="3"/>
    <x v="1"/>
    <s v="4. Quartal"/>
    <n v="2000"/>
    <n v="1800"/>
  </r>
  <r>
    <x v="0"/>
    <x v="1"/>
    <s v="3. Quartal"/>
    <n v="1600"/>
    <n v="1440"/>
  </r>
  <r>
    <x v="0"/>
    <x v="2"/>
    <s v="1. Quartal"/>
    <n v="100"/>
    <n v="1200"/>
  </r>
  <r>
    <x v="0"/>
    <x v="2"/>
    <s v="2. Quartal"/>
    <n v="150"/>
    <n v="1800"/>
  </r>
  <r>
    <x v="1"/>
    <x v="2"/>
    <s v="4. Quartal"/>
    <n v="170"/>
    <n v="2040"/>
  </r>
  <r>
    <x v="1"/>
    <x v="2"/>
    <s v="3. Quartal"/>
    <n v="150"/>
    <n v="1800"/>
  </r>
  <r>
    <x v="2"/>
    <x v="2"/>
    <s v="1. Quartal"/>
    <n v="130"/>
    <n v="1560"/>
  </r>
  <r>
    <x v="2"/>
    <x v="2"/>
    <s v="2. Quartal"/>
    <n v="120"/>
    <n v="1440"/>
  </r>
  <r>
    <x v="0"/>
    <x v="2"/>
    <s v="1. Quartal"/>
    <n v="160"/>
    <n v="1920"/>
  </r>
  <r>
    <x v="3"/>
    <x v="1"/>
    <s v="2. Quartal"/>
    <n v="200"/>
    <n v="2400"/>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
  <r>
    <x v="0"/>
    <x v="0"/>
    <n v="17"/>
    <n v="445"/>
  </r>
  <r>
    <x v="1"/>
    <x v="0"/>
    <n v="13"/>
    <n v="375"/>
  </r>
  <r>
    <x v="2"/>
    <x v="0"/>
    <n v="14"/>
    <n v="575"/>
  </r>
  <r>
    <x v="3"/>
    <x v="1"/>
    <n v="16"/>
    <n v="565"/>
  </r>
  <r>
    <x v="4"/>
    <x v="1"/>
    <n v="17"/>
    <n v="350"/>
  </r>
  <r>
    <x v="5"/>
    <x v="1"/>
    <n v="22"/>
    <n v="480"/>
  </r>
  <r>
    <x v="6"/>
    <x v="1"/>
    <n v="21"/>
    <n v="490"/>
  </r>
  <r>
    <x v="7"/>
    <x v="2"/>
    <n v="12"/>
    <n v="380"/>
  </r>
  <r>
    <x v="8"/>
    <x v="2"/>
    <n v="17"/>
    <n v="380"/>
  </r>
  <r>
    <x v="9"/>
    <x v="2"/>
    <n v="15"/>
    <n v="540"/>
  </r>
  <r>
    <x v="10"/>
    <x v="2"/>
    <n v="18"/>
    <n v="385"/>
  </r>
  <r>
    <x v="11"/>
    <x v="2"/>
    <n v="19"/>
    <n v="475"/>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
  <r>
    <s v="Frischkost"/>
    <x v="0"/>
    <x v="0"/>
    <n v="400"/>
    <n v="325"/>
  </r>
  <r>
    <s v="Frischkost"/>
    <x v="0"/>
    <x v="1"/>
    <n v="363"/>
    <n v="155"/>
  </r>
  <r>
    <s v="Frischkost"/>
    <x v="0"/>
    <x v="2"/>
    <n v="564"/>
    <n v="422"/>
  </r>
  <r>
    <s v="Frischkost"/>
    <x v="0"/>
    <x v="3"/>
    <n v="123"/>
    <n v="80"/>
  </r>
  <r>
    <s v="Frischkost"/>
    <x v="1"/>
    <x v="4"/>
    <n v="135"/>
    <n v="125"/>
  </r>
  <r>
    <s v="Frischkost"/>
    <x v="1"/>
    <x v="5"/>
    <n v="43"/>
    <n v="12"/>
  </r>
  <r>
    <s v="Frischkost"/>
    <x v="1"/>
    <x v="6"/>
    <n v="23"/>
    <n v="20"/>
  </r>
  <r>
    <s v="Frischkost"/>
    <x v="2"/>
    <x v="7"/>
    <n v="89"/>
    <n v="89"/>
  </r>
  <r>
    <s v="Getränke"/>
    <x v="3"/>
    <x v="8"/>
    <n v="100"/>
    <n v="38"/>
  </r>
  <r>
    <s v="Getränke"/>
    <x v="3"/>
    <x v="9"/>
    <n v="512"/>
    <n v="398"/>
  </r>
  <r>
    <s v="Getränke"/>
    <x v="3"/>
    <x v="10"/>
    <n v="836"/>
    <n v="466"/>
  </r>
  <r>
    <s v="Getränke"/>
    <x v="4"/>
    <x v="11"/>
    <n v="798"/>
    <n v="628"/>
  </r>
  <r>
    <s v="Getränke"/>
    <x v="4"/>
    <x v="12"/>
    <n v="129"/>
    <n v="104"/>
  </r>
  <r>
    <s v="Getränke"/>
    <x v="4"/>
    <x v="13"/>
    <n v="186"/>
    <n v="86"/>
  </r>
  <r>
    <s v="Getränke"/>
    <x v="4"/>
    <x v="14"/>
    <n v="488"/>
    <n v="377"/>
  </r>
  <r>
    <s v="Konserven"/>
    <x v="5"/>
    <x v="15"/>
    <n v="136"/>
    <n v="13"/>
  </r>
  <r>
    <s v="Konserven"/>
    <x v="5"/>
    <x v="16"/>
    <n v="94"/>
    <n v="0"/>
  </r>
  <r>
    <s v="Konserven"/>
    <x v="6"/>
    <x v="17"/>
    <n v="114"/>
    <n v="95"/>
  </r>
  <r>
    <s v="Konserven"/>
    <x v="6"/>
    <x v="18"/>
    <n v="148"/>
    <n v="110"/>
  </r>
  <r>
    <s v="Konserven"/>
    <x v="7"/>
    <x v="19"/>
    <n v="48"/>
    <n v="32"/>
  </r>
  <r>
    <s v="Konserven"/>
    <x v="7"/>
    <x v="20"/>
    <n v="120"/>
    <n v="12"/>
  </r>
  <r>
    <s v="Konserven"/>
    <x v="7"/>
    <x v="21"/>
    <n v="524"/>
    <n v="180"/>
  </r>
  <r>
    <s v="Kühlwaren"/>
    <x v="6"/>
    <x v="22"/>
    <n v="110"/>
    <n v="34"/>
  </r>
  <r>
    <s v="Kühlwaren"/>
    <x v="6"/>
    <x v="23"/>
    <n v="125"/>
    <n v="33"/>
  </r>
  <r>
    <s v="Kühlwaren"/>
    <x v="8"/>
    <x v="24"/>
    <n v="232"/>
    <n v="194"/>
  </r>
  <r>
    <s v="Kühlwaren"/>
    <x v="8"/>
    <x v="25"/>
    <n v="200"/>
    <n v="62"/>
  </r>
  <r>
    <s v="Kühlwaren"/>
    <x v="9"/>
    <x v="26"/>
    <n v="198"/>
    <n v="157"/>
  </r>
  <r>
    <s v="Kühlwaren"/>
    <x v="10"/>
    <x v="27"/>
    <n v="280"/>
    <n v="200"/>
  </r>
  <r>
    <s v="Kühlwaren"/>
    <x v="10"/>
    <x v="28"/>
    <n v="135"/>
    <n v="111"/>
  </r>
  <r>
    <s v="Kühlwaren"/>
    <x v="11"/>
    <x v="29"/>
    <n v="744"/>
    <n v="509"/>
  </r>
  <r>
    <s v="Kühlwaren"/>
    <x v="11"/>
    <x v="30"/>
    <n v="108"/>
    <n v="88"/>
  </r>
  <r>
    <s v="Kühlwaren"/>
    <x v="11"/>
    <x v="31"/>
    <n v="56"/>
    <n v="31"/>
  </r>
  <r>
    <s v="Kühlwaren"/>
    <x v="11"/>
    <x v="32"/>
    <n v="354"/>
    <n v="42"/>
  </r>
  <r>
    <s v="Kühlwaren"/>
    <x v="11"/>
    <x v="33"/>
    <n v="138"/>
    <n v="93"/>
  </r>
  <r>
    <s v="Kühlwaren"/>
    <x v="11"/>
    <x v="34"/>
    <n v="6"/>
    <n v="4"/>
  </r>
  <r>
    <s v="Schreibwaren"/>
    <x v="12"/>
    <x v="35"/>
    <n v="92"/>
    <n v="3"/>
  </r>
  <r>
    <s v="Schreibwaren"/>
    <x v="12"/>
    <x v="36"/>
    <n v="21"/>
    <n v="0"/>
  </r>
  <r>
    <s v="Schreibwaren"/>
    <x v="13"/>
    <x v="37"/>
    <n v="202"/>
    <n v="200"/>
  </r>
  <r>
    <s v="Schreibwaren"/>
    <x v="13"/>
    <x v="38"/>
    <n v="412"/>
    <n v="8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B214E69-074D-4EAA-AA6E-79B4DF9C16FB}" name="PivotTable1" cacheId="0" applyNumberFormats="0" applyBorderFormats="0" applyFontFormats="0" applyPatternFormats="0" applyAlignmentFormats="0" applyWidthHeightFormats="1" dataCaption="Werte" updatedVersion="7" minRefreshableVersion="3" useAutoFormatting="1" itemPrintTitles="1" createdVersion="7" indent="0" outline="1" outlineData="1" multipleFieldFilters="0" chartFormat="1">
  <location ref="A3:B63" firstHeaderRow="1" firstDataRow="1" firstDataCol="1"/>
  <pivotFields count="15">
    <pivotField axis="axisRow" showAll="0">
      <items count="14">
        <item x="5"/>
        <item x="1"/>
        <item x="6"/>
        <item x="12"/>
        <item x="3"/>
        <item x="4"/>
        <item x="9"/>
        <item x="0"/>
        <item x="8"/>
        <item x="11"/>
        <item x="2"/>
        <item x="7"/>
        <item x="10"/>
        <item t="default"/>
      </items>
    </pivotField>
    <pivotField axis="axisRow" showAll="0">
      <items count="47">
        <item x="17"/>
        <item x="15"/>
        <item x="44"/>
        <item x="38"/>
        <item x="11"/>
        <item x="0"/>
        <item x="26"/>
        <item x="6"/>
        <item x="20"/>
        <item x="21"/>
        <item x="12"/>
        <item x="13"/>
        <item x="16"/>
        <item x="32"/>
        <item x="7"/>
        <item x="4"/>
        <item x="39"/>
        <item x="2"/>
        <item x="29"/>
        <item x="45"/>
        <item x="22"/>
        <item x="27"/>
        <item x="14"/>
        <item x="8"/>
        <item x="9"/>
        <item x="40"/>
        <item x="41"/>
        <item x="10"/>
        <item x="33"/>
        <item x="18"/>
        <item x="34"/>
        <item x="1"/>
        <item x="23"/>
        <item x="35"/>
        <item x="43"/>
        <item x="24"/>
        <item x="36"/>
        <item x="25"/>
        <item x="30"/>
        <item x="42"/>
        <item x="5"/>
        <item x="37"/>
        <item x="3"/>
        <item x="31"/>
        <item x="19"/>
        <item x="28"/>
        <item t="default"/>
      </items>
    </pivotField>
    <pivotField dataField="1" showAll="0">
      <items count="47">
        <item x="18"/>
        <item x="14"/>
        <item x="41"/>
        <item x="10"/>
        <item x="17"/>
        <item x="2"/>
        <item x="9"/>
        <item x="34"/>
        <item x="1"/>
        <item x="20"/>
        <item x="24"/>
        <item x="12"/>
        <item x="28"/>
        <item x="36"/>
        <item x="16"/>
        <item x="21"/>
        <item x="13"/>
        <item x="45"/>
        <item x="23"/>
        <item x="27"/>
        <item x="42"/>
        <item x="11"/>
        <item x="31"/>
        <item x="32"/>
        <item x="3"/>
        <item x="33"/>
        <item x="26"/>
        <item x="35"/>
        <item x="7"/>
        <item x="37"/>
        <item x="29"/>
        <item x="25"/>
        <item x="0"/>
        <item x="5"/>
        <item x="15"/>
        <item x="39"/>
        <item x="19"/>
        <item x="30"/>
        <item x="6"/>
        <item x="4"/>
        <item x="40"/>
        <item x="44"/>
        <item x="43"/>
        <item x="22"/>
        <item x="8"/>
        <item x="3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1"/>
  </rowFields>
  <rowItems count="60">
    <i>
      <x/>
    </i>
    <i r="1">
      <x/>
    </i>
    <i r="1">
      <x v="1"/>
    </i>
    <i r="1">
      <x v="12"/>
    </i>
    <i r="1">
      <x v="29"/>
    </i>
    <i r="1">
      <x v="44"/>
    </i>
    <i>
      <x v="1"/>
    </i>
    <i r="1">
      <x v="17"/>
    </i>
    <i r="1">
      <x v="42"/>
    </i>
    <i>
      <x v="2"/>
    </i>
    <i r="1">
      <x v="8"/>
    </i>
    <i r="1">
      <x v="9"/>
    </i>
    <i r="1">
      <x v="20"/>
    </i>
    <i r="1">
      <x v="32"/>
    </i>
    <i r="1">
      <x v="35"/>
    </i>
    <i r="1">
      <x v="37"/>
    </i>
    <i>
      <x v="3"/>
    </i>
    <i r="1">
      <x v="2"/>
    </i>
    <i r="1">
      <x v="19"/>
    </i>
    <i>
      <x v="4"/>
    </i>
    <i r="1">
      <x v="7"/>
    </i>
    <i r="1">
      <x v="14"/>
    </i>
    <i r="1">
      <x v="23"/>
    </i>
    <i r="1">
      <x v="24"/>
    </i>
    <i r="1">
      <x v="27"/>
    </i>
    <i>
      <x v="5"/>
    </i>
    <i r="1">
      <x v="4"/>
    </i>
    <i r="1">
      <x v="10"/>
    </i>
    <i r="1">
      <x v="11"/>
    </i>
    <i r="1">
      <x v="22"/>
    </i>
    <i>
      <x v="6"/>
    </i>
    <i r="1">
      <x v="13"/>
    </i>
    <i r="1">
      <x v="28"/>
    </i>
    <i r="1">
      <x v="30"/>
    </i>
    <i r="1">
      <x v="33"/>
    </i>
    <i r="1">
      <x v="36"/>
    </i>
    <i r="1">
      <x v="41"/>
    </i>
    <i>
      <x v="7"/>
    </i>
    <i r="1">
      <x v="5"/>
    </i>
    <i r="1">
      <x v="31"/>
    </i>
    <i>
      <x v="8"/>
    </i>
    <i r="1">
      <x v="18"/>
    </i>
    <i r="1">
      <x v="38"/>
    </i>
    <i r="1">
      <x v="43"/>
    </i>
    <i>
      <x v="9"/>
    </i>
    <i r="1">
      <x v="34"/>
    </i>
    <i>
      <x v="10"/>
    </i>
    <i r="1">
      <x v="15"/>
    </i>
    <i r="1">
      <x v="40"/>
    </i>
    <i>
      <x v="11"/>
    </i>
    <i r="1">
      <x v="6"/>
    </i>
    <i r="1">
      <x v="21"/>
    </i>
    <i r="1">
      <x v="45"/>
    </i>
    <i>
      <x v="12"/>
    </i>
    <i r="1">
      <x v="3"/>
    </i>
    <i r="1">
      <x v="16"/>
    </i>
    <i r="1">
      <x v="25"/>
    </i>
    <i r="1">
      <x v="26"/>
    </i>
    <i r="1">
      <x v="39"/>
    </i>
    <i t="grand">
      <x/>
    </i>
  </rowItems>
  <colItems count="1">
    <i/>
  </colItems>
  <dataFields count="1">
    <dataField name="Summe von Rockmusik" fld="2"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AE22DB4-A344-4FE1-B614-1BD93AF92FD0}" name="PivotTable2" cacheId="1" applyNumberFormats="0" applyBorderFormats="0" applyFontFormats="0" applyPatternFormats="0" applyAlignmentFormats="0" applyWidthHeightFormats="1" dataCaption="Werte" updatedVersion="7" minRefreshableVersion="3" useAutoFormatting="1" itemPrintTitles="1" createdVersion="7" indent="0" outline="1" outlineData="1" multipleFieldFilters="0" chartFormat="1">
  <location ref="A3:B63" firstHeaderRow="1" firstDataRow="1" firstDataCol="1"/>
  <pivotFields count="5">
    <pivotField axis="axisRow" showAll="0">
      <items count="6">
        <item x="0"/>
        <item x="3"/>
        <item x="1"/>
        <item x="4"/>
        <item x="2"/>
        <item t="default"/>
      </items>
    </pivotField>
    <pivotField axis="axisRow" showAll="0">
      <items count="15">
        <item x="9"/>
        <item x="8"/>
        <item x="7"/>
        <item x="4"/>
        <item x="11"/>
        <item x="1"/>
        <item x="13"/>
        <item x="0"/>
        <item x="2"/>
        <item x="6"/>
        <item x="3"/>
        <item x="10"/>
        <item x="5"/>
        <item x="12"/>
        <item t="default"/>
      </items>
    </pivotField>
    <pivotField axis="axisRow" showAll="0">
      <items count="40">
        <item x="0"/>
        <item x="26"/>
        <item x="2"/>
        <item x="21"/>
        <item x="1"/>
        <item x="16"/>
        <item x="18"/>
        <item x="4"/>
        <item x="8"/>
        <item x="25"/>
        <item x="9"/>
        <item x="30"/>
        <item x="17"/>
        <item x="11"/>
        <item x="13"/>
        <item x="37"/>
        <item x="27"/>
        <item x="6"/>
        <item x="34"/>
        <item x="35"/>
        <item x="33"/>
        <item x="12"/>
        <item x="7"/>
        <item x="29"/>
        <item x="15"/>
        <item x="5"/>
        <item x="23"/>
        <item x="3"/>
        <item x="28"/>
        <item x="38"/>
        <item x="24"/>
        <item x="31"/>
        <item x="32"/>
        <item x="10"/>
        <item x="19"/>
        <item x="14"/>
        <item x="36"/>
        <item x="22"/>
        <item x="20"/>
        <item t="default"/>
      </items>
    </pivotField>
    <pivotField dataField="1" showAll="0"/>
    <pivotField showAll="0"/>
  </pivotFields>
  <rowFields count="3">
    <field x="0"/>
    <field x="1"/>
    <field x="2"/>
  </rowFields>
  <rowItems count="60">
    <i>
      <x/>
    </i>
    <i r="1">
      <x v="5"/>
    </i>
    <i r="2">
      <x v="7"/>
    </i>
    <i r="2">
      <x v="17"/>
    </i>
    <i r="2">
      <x v="25"/>
    </i>
    <i r="1">
      <x v="7"/>
    </i>
    <i r="2">
      <x/>
    </i>
    <i r="2">
      <x v="2"/>
    </i>
    <i r="2">
      <x v="4"/>
    </i>
    <i r="2">
      <x v="27"/>
    </i>
    <i r="1">
      <x v="8"/>
    </i>
    <i r="2">
      <x v="22"/>
    </i>
    <i>
      <x v="1"/>
    </i>
    <i r="1">
      <x/>
    </i>
    <i r="2">
      <x v="9"/>
    </i>
    <i r="2">
      <x v="26"/>
    </i>
    <i r="2">
      <x v="30"/>
    </i>
    <i r="2">
      <x v="37"/>
    </i>
    <i r="1">
      <x v="1"/>
    </i>
    <i r="2">
      <x v="3"/>
    </i>
    <i r="2">
      <x v="34"/>
    </i>
    <i r="2">
      <x v="38"/>
    </i>
    <i>
      <x v="2"/>
    </i>
    <i r="1">
      <x v="3"/>
    </i>
    <i r="2">
      <x v="13"/>
    </i>
    <i r="2">
      <x v="33"/>
    </i>
    <i r="1">
      <x v="10"/>
    </i>
    <i r="2">
      <x v="8"/>
    </i>
    <i r="2">
      <x v="10"/>
    </i>
    <i r="1">
      <x v="12"/>
    </i>
    <i r="2">
      <x v="14"/>
    </i>
    <i r="2">
      <x v="21"/>
    </i>
    <i r="2">
      <x v="35"/>
    </i>
    <i>
      <x v="3"/>
    </i>
    <i r="1">
      <x v="3"/>
    </i>
    <i r="2">
      <x v="1"/>
    </i>
    <i r="2">
      <x v="16"/>
    </i>
    <i r="1">
      <x v="4"/>
    </i>
    <i r="2">
      <x v="11"/>
    </i>
    <i r="1">
      <x v="6"/>
    </i>
    <i r="2">
      <x v="15"/>
    </i>
    <i r="2">
      <x v="18"/>
    </i>
    <i r="2">
      <x v="19"/>
    </i>
    <i r="2">
      <x v="20"/>
    </i>
    <i r="2">
      <x v="29"/>
    </i>
    <i r="2">
      <x v="36"/>
    </i>
    <i r="1">
      <x v="11"/>
    </i>
    <i r="2">
      <x v="23"/>
    </i>
    <i r="2">
      <x v="28"/>
    </i>
    <i r="1">
      <x v="13"/>
    </i>
    <i r="2">
      <x v="31"/>
    </i>
    <i r="2">
      <x v="32"/>
    </i>
    <i>
      <x v="4"/>
    </i>
    <i r="1">
      <x v="2"/>
    </i>
    <i r="2">
      <x v="6"/>
    </i>
    <i r="2">
      <x v="12"/>
    </i>
    <i r="1">
      <x v="9"/>
    </i>
    <i r="2">
      <x v="5"/>
    </i>
    <i r="2">
      <x v="24"/>
    </i>
    <i t="grand">
      <x/>
    </i>
  </rowItems>
  <colItems count="1">
    <i/>
  </colItems>
  <dataFields count="1">
    <dataField name="Summe von Wert" fld="3"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887526A-F6E4-4C92-A009-F4336E67BF09}" name="PivotTable3" cacheId="2" applyNumberFormats="0" applyBorderFormats="0" applyFontFormats="0" applyPatternFormats="0" applyAlignmentFormats="0" applyWidthHeightFormats="1" dataCaption="Werte" updatedVersion="7" minRefreshableVersion="3" useAutoFormatting="1" itemPrintTitles="1" createdVersion="7" indent="0" outline="1" outlineData="1" multipleFieldFilters="0">
  <location ref="A3:D9" firstHeaderRow="1" firstDataRow="2" firstDataCol="1"/>
  <pivotFields count="6">
    <pivotField axis="axisCol" showAll="0">
      <items count="3">
        <item x="0"/>
        <item x="1"/>
        <item t="default"/>
      </items>
    </pivotField>
    <pivotField axis="axisRow" showAll="0">
      <items count="5">
        <item x="1"/>
        <item x="3"/>
        <item x="2"/>
        <item x="0"/>
        <item t="default"/>
      </items>
    </pivotField>
    <pivotField showAll="0">
      <items count="13">
        <item x="1"/>
        <item x="2"/>
        <item x="3"/>
        <item x="4"/>
        <item x="5"/>
        <item x="6"/>
        <item x="7"/>
        <item x="8"/>
        <item x="9"/>
        <item x="10"/>
        <item x="11"/>
        <item x="0"/>
        <item t="default"/>
      </items>
    </pivotField>
    <pivotField dataField="1" numFmtId="44" showAll="0"/>
    <pivotField numFmtId="44" showAll="0"/>
    <pivotField numFmtId="44" showAll="0"/>
  </pivotFields>
  <rowFields count="1">
    <field x="1"/>
  </rowFields>
  <rowItems count="5">
    <i>
      <x/>
    </i>
    <i>
      <x v="1"/>
    </i>
    <i>
      <x v="2"/>
    </i>
    <i>
      <x v="3"/>
    </i>
    <i t="grand">
      <x/>
    </i>
  </rowItems>
  <colFields count="1">
    <field x="0"/>
  </colFields>
  <colItems count="3">
    <i>
      <x/>
    </i>
    <i>
      <x v="1"/>
    </i>
    <i t="grand">
      <x/>
    </i>
  </colItems>
  <dataFields count="1">
    <dataField name="Summe von Umsatz"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47DAFCA-10AF-4590-B48E-620FF585BC95}" name="PivotTable4" cacheId="3" applyNumberFormats="0" applyBorderFormats="0" applyFontFormats="0" applyPatternFormats="0" applyAlignmentFormats="0" applyWidthHeightFormats="1" dataCaption="Werte" updatedVersion="7" minRefreshableVersion="3" useAutoFormatting="1" itemPrintTitles="1" createdVersion="7" indent="0" outline="1" outlineData="1" multipleFieldFilters="0">
  <location ref="A3:E21" firstHeaderRow="1" firstDataRow="2" firstDataCol="1"/>
  <pivotFields count="7">
    <pivotField axis="axisRow" showAll="0">
      <items count="5">
        <item x="0"/>
        <item x="1"/>
        <item x="2"/>
        <item x="3"/>
        <item t="default"/>
      </items>
    </pivotField>
    <pivotField showAll="0"/>
    <pivotField axis="axisCol" showAll="0">
      <items count="4">
        <item x="0"/>
        <item x="1"/>
        <item x="2"/>
        <item t="default"/>
      </items>
    </pivotField>
    <pivotField axis="axisRow" showAll="0">
      <items count="4">
        <item x="0"/>
        <item x="2"/>
        <item x="1"/>
        <item t="default"/>
      </items>
    </pivotField>
    <pivotField showAll="0"/>
    <pivotField numFmtId="44" showAll="0"/>
    <pivotField dataField="1" numFmtId="44" showAll="0"/>
  </pivotFields>
  <rowFields count="2">
    <field x="0"/>
    <field x="3"/>
  </rowFields>
  <rowItems count="17">
    <i>
      <x/>
    </i>
    <i r="1">
      <x/>
    </i>
    <i r="1">
      <x v="1"/>
    </i>
    <i r="1">
      <x v="2"/>
    </i>
    <i>
      <x v="1"/>
    </i>
    <i r="1">
      <x/>
    </i>
    <i r="1">
      <x v="1"/>
    </i>
    <i r="1">
      <x v="2"/>
    </i>
    <i>
      <x v="2"/>
    </i>
    <i r="1">
      <x/>
    </i>
    <i r="1">
      <x v="1"/>
    </i>
    <i r="1">
      <x v="2"/>
    </i>
    <i>
      <x v="3"/>
    </i>
    <i r="1">
      <x/>
    </i>
    <i r="1">
      <x v="1"/>
    </i>
    <i r="1">
      <x v="2"/>
    </i>
    <i t="grand">
      <x/>
    </i>
  </rowItems>
  <colFields count="1">
    <field x="2"/>
  </colFields>
  <colItems count="4">
    <i>
      <x/>
    </i>
    <i>
      <x v="1"/>
    </i>
    <i>
      <x v="2"/>
    </i>
    <i t="grand">
      <x/>
    </i>
  </colItems>
  <dataFields count="1">
    <dataField name="Summe von Umsatz"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E41196D-DB3F-4B1B-8EE0-2E4B5A98928C}" name="PivotTable5" cacheId="4" applyNumberFormats="0" applyBorderFormats="0" applyFontFormats="0" applyPatternFormats="0" applyAlignmentFormats="0" applyWidthHeightFormats="1" dataCaption="Werte" updatedVersion="7" minRefreshableVersion="3" useAutoFormatting="1" itemPrintTitles="1" createdVersion="7" indent="0" outline="1" outlineData="1" multipleFieldFilters="0">
  <location ref="A3:E9" firstHeaderRow="1" firstDataRow="2" firstDataCol="1"/>
  <pivotFields count="5">
    <pivotField axis="axisRow" showAll="0">
      <items count="5">
        <item x="2"/>
        <item x="3"/>
        <item x="1"/>
        <item x="0"/>
        <item t="default"/>
      </items>
    </pivotField>
    <pivotField axis="axisCol" showAll="0">
      <items count="4">
        <item x="0"/>
        <item x="1"/>
        <item x="2"/>
        <item t="default"/>
      </items>
    </pivotField>
    <pivotField showAll="0"/>
    <pivotField numFmtId="3" showAll="0"/>
    <pivotField dataField="1" numFmtId="44" showAll="0"/>
  </pivotFields>
  <rowFields count="1">
    <field x="0"/>
  </rowFields>
  <rowItems count="5">
    <i>
      <x/>
    </i>
    <i>
      <x v="1"/>
    </i>
    <i>
      <x v="2"/>
    </i>
    <i>
      <x v="3"/>
    </i>
    <i t="grand">
      <x/>
    </i>
  </rowItems>
  <colFields count="1">
    <field x="1"/>
  </colFields>
  <colItems count="4">
    <i>
      <x/>
    </i>
    <i>
      <x v="1"/>
    </i>
    <i>
      <x v="2"/>
    </i>
    <i t="grand">
      <x/>
    </i>
  </colItems>
  <dataFields count="1">
    <dataField name="Summe von Umsatz"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C0ECCADE-6195-4457-99C3-1D7C5A17ED10}" name="PivotTable6" cacheId="5" applyNumberFormats="0" applyBorderFormats="0" applyFontFormats="0" applyPatternFormats="0" applyAlignmentFormats="0" applyWidthHeightFormats="1" dataCaption="Werte" updatedVersion="7" minRefreshableVersion="3" useAutoFormatting="1" itemPrintTitles="1" createdVersion="7" indent="0" outline="1" outlineData="1" multipleFieldFilters="0">
  <location ref="A3:C19" firstHeaderRow="0" firstDataRow="1" firstDataCol="1"/>
  <pivotFields count="4">
    <pivotField axis="axisRow" showAll="0">
      <items count="13">
        <item x="0"/>
        <item x="1"/>
        <item x="2"/>
        <item x="3"/>
        <item x="4"/>
        <item x="5"/>
        <item x="6"/>
        <item x="7"/>
        <item x="8"/>
        <item x="9"/>
        <item x="10"/>
        <item x="11"/>
        <item t="default"/>
      </items>
    </pivotField>
    <pivotField axis="axisRow" showAll="0">
      <items count="4">
        <item x="1"/>
        <item x="2"/>
        <item x="0"/>
        <item t="default"/>
      </items>
    </pivotField>
    <pivotField dataField="1" showAll="0"/>
    <pivotField dataField="1" numFmtId="44" showAll="0"/>
  </pivotFields>
  <rowFields count="2">
    <field x="1"/>
    <field x="0"/>
  </rowFields>
  <rowItems count="16">
    <i>
      <x/>
    </i>
    <i r="1">
      <x v="3"/>
    </i>
    <i r="1">
      <x v="4"/>
    </i>
    <i r="1">
      <x v="5"/>
    </i>
    <i r="1">
      <x v="6"/>
    </i>
    <i>
      <x v="1"/>
    </i>
    <i r="1">
      <x v="7"/>
    </i>
    <i r="1">
      <x v="8"/>
    </i>
    <i r="1">
      <x v="9"/>
    </i>
    <i r="1">
      <x v="10"/>
    </i>
    <i r="1">
      <x v="11"/>
    </i>
    <i>
      <x v="2"/>
    </i>
    <i r="1">
      <x/>
    </i>
    <i r="1">
      <x v="1"/>
    </i>
    <i r="1">
      <x v="2"/>
    </i>
    <i t="grand">
      <x/>
    </i>
  </rowItems>
  <colFields count="1">
    <field x="-2"/>
  </colFields>
  <colItems count="2">
    <i>
      <x/>
    </i>
    <i i="1">
      <x v="1"/>
    </i>
  </colItems>
  <dataFields count="2">
    <dataField name="Summe von Anzahl am Lager" fld="2" baseField="0" baseItem="0"/>
    <dataField name="Summe von Preis" fld="3" baseField="1" baseItem="0"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B563EA54-EE4D-4A9E-9FBE-C1D54857BE65}" name="PivotTable7" cacheId="6" applyNumberFormats="0" applyBorderFormats="0" applyFontFormats="0" applyPatternFormats="0" applyAlignmentFormats="0" applyWidthHeightFormats="1" dataCaption="Werte" updatedVersion="7" minRefreshableVersion="3" useAutoFormatting="1" itemPrintTitles="1" createdVersion="7" indent="0" outline="1" outlineData="1" multipleFieldFilters="0">
  <location ref="A3:B57" firstHeaderRow="1" firstDataRow="1" firstDataCol="1"/>
  <pivotFields count="5">
    <pivotField showAll="0"/>
    <pivotField axis="axisRow" showAll="0">
      <items count="15">
        <item x="4"/>
        <item x="3"/>
        <item x="13"/>
        <item x="6"/>
        <item x="9"/>
        <item x="1"/>
        <item x="11"/>
        <item x="0"/>
        <item x="2"/>
        <item x="12"/>
        <item x="5"/>
        <item x="8"/>
        <item x="7"/>
        <item x="10"/>
        <item t="default"/>
      </items>
    </pivotField>
    <pivotField axis="axisRow" showAll="0">
      <items count="40">
        <item x="0"/>
        <item x="22"/>
        <item x="2"/>
        <item x="10"/>
        <item x="1"/>
        <item x="36"/>
        <item x="38"/>
        <item x="4"/>
        <item x="15"/>
        <item x="14"/>
        <item x="16"/>
        <item x="26"/>
        <item x="37"/>
        <item x="18"/>
        <item x="20"/>
        <item x="33"/>
        <item x="23"/>
        <item x="6"/>
        <item x="30"/>
        <item x="31"/>
        <item x="29"/>
        <item x="19"/>
        <item x="7"/>
        <item x="25"/>
        <item x="35"/>
        <item x="5"/>
        <item x="12"/>
        <item x="3"/>
        <item x="24"/>
        <item x="34"/>
        <item x="13"/>
        <item x="27"/>
        <item x="28"/>
        <item x="17"/>
        <item x="8"/>
        <item x="21"/>
        <item x="32"/>
        <item x="11"/>
        <item x="9"/>
        <item t="default"/>
      </items>
    </pivotField>
    <pivotField numFmtId="165" showAll="0"/>
    <pivotField dataField="1" numFmtId="165" showAll="0"/>
  </pivotFields>
  <rowFields count="2">
    <field x="1"/>
    <field x="2"/>
  </rowFields>
  <rowItems count="54">
    <i>
      <x/>
    </i>
    <i r="1">
      <x v="9"/>
    </i>
    <i r="1">
      <x v="26"/>
    </i>
    <i r="1">
      <x v="30"/>
    </i>
    <i r="1">
      <x v="37"/>
    </i>
    <i>
      <x v="1"/>
    </i>
    <i r="1">
      <x v="3"/>
    </i>
    <i r="1">
      <x v="34"/>
    </i>
    <i r="1">
      <x v="38"/>
    </i>
    <i>
      <x v="2"/>
    </i>
    <i r="1">
      <x v="6"/>
    </i>
    <i r="1">
      <x v="12"/>
    </i>
    <i>
      <x v="3"/>
    </i>
    <i r="1">
      <x v="1"/>
    </i>
    <i r="1">
      <x v="13"/>
    </i>
    <i r="1">
      <x v="16"/>
    </i>
    <i r="1">
      <x v="33"/>
    </i>
    <i>
      <x v="4"/>
    </i>
    <i r="1">
      <x v="11"/>
    </i>
    <i>
      <x v="5"/>
    </i>
    <i r="1">
      <x v="7"/>
    </i>
    <i r="1">
      <x v="17"/>
    </i>
    <i r="1">
      <x v="25"/>
    </i>
    <i>
      <x v="6"/>
    </i>
    <i r="1">
      <x v="15"/>
    </i>
    <i r="1">
      <x v="18"/>
    </i>
    <i r="1">
      <x v="19"/>
    </i>
    <i r="1">
      <x v="20"/>
    </i>
    <i r="1">
      <x v="29"/>
    </i>
    <i r="1">
      <x v="36"/>
    </i>
    <i>
      <x v="7"/>
    </i>
    <i r="1">
      <x/>
    </i>
    <i r="1">
      <x v="2"/>
    </i>
    <i r="1">
      <x v="4"/>
    </i>
    <i r="1">
      <x v="27"/>
    </i>
    <i>
      <x v="8"/>
    </i>
    <i r="1">
      <x v="22"/>
    </i>
    <i>
      <x v="9"/>
    </i>
    <i r="1">
      <x v="5"/>
    </i>
    <i r="1">
      <x v="24"/>
    </i>
    <i>
      <x v="10"/>
    </i>
    <i r="1">
      <x v="8"/>
    </i>
    <i r="1">
      <x v="10"/>
    </i>
    <i>
      <x v="11"/>
    </i>
    <i r="1">
      <x v="23"/>
    </i>
    <i r="1">
      <x v="28"/>
    </i>
    <i>
      <x v="12"/>
    </i>
    <i r="1">
      <x v="14"/>
    </i>
    <i r="1">
      <x v="21"/>
    </i>
    <i r="1">
      <x v="35"/>
    </i>
    <i>
      <x v="13"/>
    </i>
    <i r="1">
      <x v="31"/>
    </i>
    <i r="1">
      <x v="32"/>
    </i>
    <i t="grand">
      <x/>
    </i>
  </rowItems>
  <colItems count="1">
    <i/>
  </colItems>
  <dataFields count="1">
    <dataField name="Summe von Verkauft"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Monat" xr10:uid="{0D71AB97-FBC4-472E-A2A5-E523AC47B94F}" sourceName="Monat">
  <pivotTables>
    <pivotTable tabId="11" name="PivotTable3"/>
  </pivotTables>
  <data>
    <tabular pivotCacheId="1131054184">
      <items count="12">
        <i x="1" s="1"/>
        <i x="2" s="1"/>
        <i x="3" s="1"/>
        <i x="4" s="1"/>
        <i x="5" s="1"/>
        <i x="6" s="1"/>
        <i x="7" s="1"/>
        <i x="8" s="1"/>
        <i x="9" s="1"/>
        <i x="10" s="1"/>
        <i x="11"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at" xr10:uid="{4DF47A3F-414B-4D83-BCF3-E21BB7A4578E}" cache="Datenschnitt_Monat" caption="Monat" rowHeight="234950"/>
</slicer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4.xml"/><Relationship Id="rId1" Type="http://schemas.openxmlformats.org/officeDocument/2006/relationships/pivotTable" Target="../pivotTables/pivotTable3.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6.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6227-76E5-4BE4-BA1F-EBE22B69AAF2}">
  <dimension ref="A1:A15"/>
  <sheetViews>
    <sheetView tabSelected="1" zoomScale="200" zoomScaleNormal="200" workbookViewId="0">
      <selection activeCell="A2" sqref="A2"/>
    </sheetView>
  </sheetViews>
  <sheetFormatPr baseColWidth="10" defaultRowHeight="14.4" x14ac:dyDescent="0.3"/>
  <cols>
    <col min="1" max="1" width="103.88671875" bestFit="1" customWidth="1"/>
  </cols>
  <sheetData>
    <row r="1" spans="1:1" x14ac:dyDescent="0.3">
      <c r="A1" t="s">
        <v>212</v>
      </c>
    </row>
    <row r="3" spans="1:1" x14ac:dyDescent="0.3">
      <c r="A3" t="s">
        <v>213</v>
      </c>
    </row>
    <row r="4" spans="1:1" x14ac:dyDescent="0.3">
      <c r="A4" t="s">
        <v>214</v>
      </c>
    </row>
    <row r="5" spans="1:1" x14ac:dyDescent="0.3">
      <c r="A5" t="s">
        <v>215</v>
      </c>
    </row>
    <row r="7" spans="1:1" x14ac:dyDescent="0.3">
      <c r="A7" t="s">
        <v>216</v>
      </c>
    </row>
    <row r="8" spans="1:1" x14ac:dyDescent="0.3">
      <c r="A8" t="s">
        <v>217</v>
      </c>
    </row>
    <row r="9" spans="1:1" x14ac:dyDescent="0.3">
      <c r="A9" s="60" t="s">
        <v>218</v>
      </c>
    </row>
    <row r="10" spans="1:1" x14ac:dyDescent="0.3">
      <c r="A10" s="61" t="s">
        <v>219</v>
      </c>
    </row>
    <row r="11" spans="1:1" x14ac:dyDescent="0.3">
      <c r="A11" s="62" t="s">
        <v>220</v>
      </c>
    </row>
    <row r="13" spans="1:1" s="63" customFormat="1" x14ac:dyDescent="0.3">
      <c r="A13" s="63" t="s">
        <v>221</v>
      </c>
    </row>
    <row r="14" spans="1:1" s="63" customFormat="1" x14ac:dyDescent="0.3">
      <c r="A14" s="63" t="s">
        <v>222</v>
      </c>
    </row>
    <row r="15" spans="1:1" s="63" customFormat="1" x14ac:dyDescent="0.3">
      <c r="A15" s="63" t="s">
        <v>223</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AF93F-01C0-49A9-9EA4-94D9CD3B66E9}">
  <dimension ref="A1:A5"/>
  <sheetViews>
    <sheetView zoomScale="175" zoomScaleNormal="175" workbookViewId="0">
      <selection activeCell="A20" sqref="A20"/>
    </sheetView>
  </sheetViews>
  <sheetFormatPr baseColWidth="10" defaultRowHeight="14.4" x14ac:dyDescent="0.3"/>
  <cols>
    <col min="1" max="1" width="110.33203125" customWidth="1"/>
  </cols>
  <sheetData>
    <row r="1" spans="1:1" x14ac:dyDescent="0.3">
      <c r="A1" t="s">
        <v>224</v>
      </c>
    </row>
    <row r="2" spans="1:1" x14ac:dyDescent="0.3">
      <c r="A2" s="64" t="s">
        <v>225</v>
      </c>
    </row>
    <row r="3" spans="1:1" x14ac:dyDescent="0.3">
      <c r="A3" s="65" t="s">
        <v>226</v>
      </c>
    </row>
    <row r="5" spans="1:1" x14ac:dyDescent="0.3">
      <c r="A5" t="s">
        <v>227</v>
      </c>
    </row>
  </sheetData>
  <hyperlinks>
    <hyperlink ref="A3" r:id="rId1" xr:uid="{5BD87D13-4A48-4393-846B-224FCF158009}"/>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DA706-735A-4C96-98B7-65FEDDBB29F6}">
  <dimension ref="A1:O51"/>
  <sheetViews>
    <sheetView topLeftCell="A5" zoomScale="145" zoomScaleNormal="145" workbookViewId="0">
      <selection activeCell="D10" sqref="D10"/>
    </sheetView>
  </sheetViews>
  <sheetFormatPr baseColWidth="10" defaultRowHeight="13.2" x14ac:dyDescent="0.25"/>
  <cols>
    <col min="1" max="1" width="14.109375" style="1" customWidth="1"/>
    <col min="2" max="2" width="11.5546875" style="1"/>
    <col min="3" max="3" width="12" style="1" customWidth="1"/>
    <col min="4" max="9" width="11.5546875" style="1"/>
    <col min="10" max="10" width="11.6640625" style="1" customWidth="1"/>
    <col min="11" max="16384" width="11.5546875" style="1"/>
  </cols>
  <sheetData>
    <row r="1" spans="1:15" ht="15.6" x14ac:dyDescent="0.3">
      <c r="A1" s="51" t="s">
        <v>197</v>
      </c>
      <c r="B1" s="50"/>
      <c r="C1" s="50"/>
      <c r="D1" s="50"/>
      <c r="E1" s="50"/>
      <c r="F1" s="50"/>
    </row>
    <row r="3" spans="1:15" x14ac:dyDescent="0.25">
      <c r="A3" s="49" t="s">
        <v>196</v>
      </c>
    </row>
    <row r="5" spans="1:15" s="47" customFormat="1" ht="26.4" x14ac:dyDescent="0.25">
      <c r="A5" s="48" t="s">
        <v>195</v>
      </c>
      <c r="B5" s="48" t="s">
        <v>194</v>
      </c>
      <c r="C5" s="48" t="s">
        <v>193</v>
      </c>
      <c r="D5" s="48" t="s">
        <v>192</v>
      </c>
      <c r="E5" s="48" t="s">
        <v>191</v>
      </c>
      <c r="F5" s="48" t="s">
        <v>190</v>
      </c>
      <c r="G5" s="48" t="s">
        <v>189</v>
      </c>
      <c r="H5" s="48" t="s">
        <v>188</v>
      </c>
      <c r="I5" s="48" t="s">
        <v>187</v>
      </c>
      <c r="J5" s="48" t="s">
        <v>186</v>
      </c>
      <c r="K5" s="48" t="s">
        <v>185</v>
      </c>
      <c r="L5" s="48" t="s">
        <v>184</v>
      </c>
      <c r="M5" s="48" t="s">
        <v>183</v>
      </c>
      <c r="N5" s="48" t="s">
        <v>182</v>
      </c>
      <c r="O5" s="48" t="s">
        <v>181</v>
      </c>
    </row>
    <row r="6" spans="1:15" x14ac:dyDescent="0.25">
      <c r="A6" s="46" t="s">
        <v>179</v>
      </c>
      <c r="B6" s="46" t="s">
        <v>180</v>
      </c>
      <c r="C6" s="45">
        <v>37384</v>
      </c>
      <c r="D6" s="45">
        <v>209</v>
      </c>
      <c r="E6" s="45">
        <v>20563</v>
      </c>
      <c r="F6" s="45">
        <v>41553</v>
      </c>
      <c r="G6" s="45">
        <v>1132</v>
      </c>
      <c r="H6" s="45">
        <v>1669</v>
      </c>
      <c r="I6" s="45">
        <v>677</v>
      </c>
      <c r="J6" s="45">
        <v>3952</v>
      </c>
      <c r="K6" s="45">
        <v>10485</v>
      </c>
      <c r="L6" s="45">
        <v>5325</v>
      </c>
      <c r="M6" s="45">
        <v>3932</v>
      </c>
      <c r="N6" s="45">
        <v>9142</v>
      </c>
      <c r="O6" s="45">
        <v>11337</v>
      </c>
    </row>
    <row r="7" spans="1:15" x14ac:dyDescent="0.25">
      <c r="A7" s="46" t="s">
        <v>179</v>
      </c>
      <c r="B7" s="46" t="s">
        <v>178</v>
      </c>
      <c r="C7" s="45">
        <v>21376</v>
      </c>
      <c r="D7" s="45">
        <v>29</v>
      </c>
      <c r="E7" s="45">
        <v>20955</v>
      </c>
      <c r="F7" s="45">
        <v>32942</v>
      </c>
      <c r="G7" s="45">
        <v>1359</v>
      </c>
      <c r="H7" s="45">
        <v>1729</v>
      </c>
      <c r="I7" s="45">
        <v>677</v>
      </c>
      <c r="J7" s="45">
        <v>12820</v>
      </c>
      <c r="K7" s="45">
        <v>5975</v>
      </c>
      <c r="L7" s="45">
        <v>8833</v>
      </c>
      <c r="M7" s="45">
        <v>9850</v>
      </c>
      <c r="N7" s="45">
        <v>12190</v>
      </c>
      <c r="O7" s="45">
        <v>2975</v>
      </c>
    </row>
    <row r="8" spans="1:15" x14ac:dyDescent="0.25">
      <c r="A8" s="46" t="s">
        <v>176</v>
      </c>
      <c r="B8" s="46" t="s">
        <v>177</v>
      </c>
      <c r="C8" s="45">
        <v>17142</v>
      </c>
      <c r="D8" s="45">
        <v>6</v>
      </c>
      <c r="E8" s="45">
        <v>12927</v>
      </c>
      <c r="F8" s="45">
        <v>51430</v>
      </c>
      <c r="G8" s="45">
        <v>2080</v>
      </c>
      <c r="H8" s="45">
        <v>1748</v>
      </c>
      <c r="I8" s="45">
        <v>506</v>
      </c>
      <c r="J8" s="45">
        <v>11084</v>
      </c>
      <c r="K8" s="45">
        <v>6297</v>
      </c>
      <c r="L8" s="45">
        <v>4131</v>
      </c>
      <c r="M8" s="45">
        <v>12100</v>
      </c>
      <c r="N8" s="45">
        <v>10000</v>
      </c>
      <c r="O8" s="45">
        <v>1615</v>
      </c>
    </row>
    <row r="9" spans="1:15" x14ac:dyDescent="0.25">
      <c r="A9" s="46" t="s">
        <v>176</v>
      </c>
      <c r="B9" s="46" t="s">
        <v>175</v>
      </c>
      <c r="C9" s="45">
        <v>33548</v>
      </c>
      <c r="D9" s="45">
        <v>204</v>
      </c>
      <c r="E9" s="45">
        <v>11846</v>
      </c>
      <c r="F9" s="45">
        <v>57018</v>
      </c>
      <c r="G9" s="45">
        <v>1821</v>
      </c>
      <c r="H9" s="45">
        <v>592</v>
      </c>
      <c r="I9" s="45">
        <v>725</v>
      </c>
      <c r="J9" s="45">
        <v>1633</v>
      </c>
      <c r="K9" s="45">
        <v>9780</v>
      </c>
      <c r="L9" s="45">
        <v>12736</v>
      </c>
      <c r="M9" s="45">
        <v>1905</v>
      </c>
      <c r="N9" s="45">
        <v>8380</v>
      </c>
      <c r="O9" s="45">
        <v>2562</v>
      </c>
    </row>
    <row r="10" spans="1:15" x14ac:dyDescent="0.25">
      <c r="A10" s="46" t="s">
        <v>173</v>
      </c>
      <c r="B10" s="46" t="s">
        <v>174</v>
      </c>
      <c r="C10" s="45">
        <v>41825</v>
      </c>
      <c r="D10" s="45">
        <v>128</v>
      </c>
      <c r="E10" s="45">
        <v>9097</v>
      </c>
      <c r="F10" s="45">
        <v>33621</v>
      </c>
      <c r="G10" s="45">
        <v>2259</v>
      </c>
      <c r="H10" s="45">
        <v>693</v>
      </c>
      <c r="I10" s="45">
        <v>2947</v>
      </c>
      <c r="J10" s="45">
        <v>8406</v>
      </c>
      <c r="K10" s="45">
        <v>8554</v>
      </c>
      <c r="L10" s="45">
        <v>10979</v>
      </c>
      <c r="M10" s="45">
        <v>5681</v>
      </c>
      <c r="N10" s="45">
        <v>12429</v>
      </c>
      <c r="O10" s="45">
        <v>2768</v>
      </c>
    </row>
    <row r="11" spans="1:15" x14ac:dyDescent="0.25">
      <c r="A11" s="46" t="s">
        <v>173</v>
      </c>
      <c r="B11" s="46" t="s">
        <v>172</v>
      </c>
      <c r="C11" s="45">
        <v>38280</v>
      </c>
      <c r="D11" s="45">
        <v>36</v>
      </c>
      <c r="E11" s="45">
        <v>10998</v>
      </c>
      <c r="F11" s="45">
        <v>34465</v>
      </c>
      <c r="G11" s="45">
        <v>2893</v>
      </c>
      <c r="H11" s="45">
        <v>2747</v>
      </c>
      <c r="I11" s="45">
        <v>2682</v>
      </c>
      <c r="J11" s="45">
        <v>3480</v>
      </c>
      <c r="K11" s="45">
        <v>5615</v>
      </c>
      <c r="L11" s="45">
        <v>10510</v>
      </c>
      <c r="M11" s="45">
        <v>9131</v>
      </c>
      <c r="N11" s="45">
        <v>2258</v>
      </c>
      <c r="O11" s="45">
        <v>6697</v>
      </c>
    </row>
    <row r="12" spans="1:15" x14ac:dyDescent="0.25">
      <c r="A12" s="46" t="s">
        <v>167</v>
      </c>
      <c r="B12" s="46" t="s">
        <v>171</v>
      </c>
      <c r="C12" s="45">
        <v>41623</v>
      </c>
      <c r="D12" s="45">
        <v>201</v>
      </c>
      <c r="E12" s="45">
        <v>9921</v>
      </c>
      <c r="F12" s="45">
        <v>43816</v>
      </c>
      <c r="G12" s="45">
        <v>1260</v>
      </c>
      <c r="H12" s="45">
        <v>1793</v>
      </c>
      <c r="I12" s="45">
        <v>2750</v>
      </c>
      <c r="J12" s="45">
        <v>2923</v>
      </c>
      <c r="K12" s="45">
        <v>9383</v>
      </c>
      <c r="L12" s="45">
        <v>7078</v>
      </c>
      <c r="M12" s="45">
        <v>9194</v>
      </c>
      <c r="N12" s="45">
        <v>3636</v>
      </c>
      <c r="O12" s="45">
        <v>6263</v>
      </c>
    </row>
    <row r="13" spans="1:15" x14ac:dyDescent="0.25">
      <c r="A13" s="46" t="s">
        <v>167</v>
      </c>
      <c r="B13" s="46" t="s">
        <v>170</v>
      </c>
      <c r="C13" s="45">
        <v>35711</v>
      </c>
      <c r="D13" s="45">
        <v>172</v>
      </c>
      <c r="E13" s="45">
        <v>23790</v>
      </c>
      <c r="F13" s="45">
        <v>33582</v>
      </c>
      <c r="G13" s="45">
        <v>1865</v>
      </c>
      <c r="H13" s="45">
        <v>1020</v>
      </c>
      <c r="I13" s="45">
        <v>876</v>
      </c>
      <c r="J13" s="45">
        <v>12623</v>
      </c>
      <c r="K13" s="45">
        <v>1094</v>
      </c>
      <c r="L13" s="45">
        <v>10143</v>
      </c>
      <c r="M13" s="45">
        <v>7414</v>
      </c>
      <c r="N13" s="45">
        <v>9268</v>
      </c>
      <c r="O13" s="45">
        <v>5539</v>
      </c>
    </row>
    <row r="14" spans="1:15" x14ac:dyDescent="0.25">
      <c r="A14" s="46" t="s">
        <v>167</v>
      </c>
      <c r="B14" s="46" t="s">
        <v>169</v>
      </c>
      <c r="C14" s="45">
        <v>46243</v>
      </c>
      <c r="D14" s="45">
        <v>206</v>
      </c>
      <c r="E14" s="45">
        <v>22267</v>
      </c>
      <c r="F14" s="45">
        <v>24964</v>
      </c>
      <c r="G14" s="45">
        <v>1931</v>
      </c>
      <c r="H14" s="45">
        <v>2689</v>
      </c>
      <c r="I14" s="45">
        <v>682</v>
      </c>
      <c r="J14" s="45">
        <v>6698</v>
      </c>
      <c r="K14" s="45">
        <v>8043</v>
      </c>
      <c r="L14" s="45">
        <v>11352</v>
      </c>
      <c r="M14" s="45">
        <v>1421</v>
      </c>
      <c r="N14" s="45">
        <v>6929</v>
      </c>
      <c r="O14" s="45">
        <v>12684</v>
      </c>
    </row>
    <row r="15" spans="1:15" x14ac:dyDescent="0.25">
      <c r="A15" s="46" t="s">
        <v>167</v>
      </c>
      <c r="B15" s="46" t="s">
        <v>168</v>
      </c>
      <c r="C15" s="45">
        <v>19545</v>
      </c>
      <c r="D15" s="45">
        <v>88</v>
      </c>
      <c r="E15" s="45">
        <v>24727</v>
      </c>
      <c r="F15" s="45">
        <v>21837</v>
      </c>
      <c r="G15" s="45">
        <v>1199</v>
      </c>
      <c r="H15" s="45">
        <v>1779</v>
      </c>
      <c r="I15" s="45">
        <v>1267</v>
      </c>
      <c r="J15" s="45">
        <v>11264</v>
      </c>
      <c r="K15" s="45">
        <v>3835</v>
      </c>
      <c r="L15" s="45">
        <v>9502</v>
      </c>
      <c r="M15" s="45">
        <v>10648</v>
      </c>
      <c r="N15" s="45">
        <v>9948</v>
      </c>
      <c r="O15" s="45">
        <v>5703</v>
      </c>
    </row>
    <row r="16" spans="1:15" x14ac:dyDescent="0.25">
      <c r="A16" s="46" t="s">
        <v>167</v>
      </c>
      <c r="B16" s="46" t="s">
        <v>166</v>
      </c>
      <c r="C16" s="45">
        <v>17060</v>
      </c>
      <c r="D16" s="45">
        <v>79</v>
      </c>
      <c r="E16" s="45">
        <v>12828</v>
      </c>
      <c r="F16" s="45">
        <v>56858</v>
      </c>
      <c r="G16" s="45">
        <v>1819</v>
      </c>
      <c r="H16" s="45">
        <v>2535</v>
      </c>
      <c r="I16" s="45">
        <v>2550</v>
      </c>
      <c r="J16" s="45">
        <v>906</v>
      </c>
      <c r="K16" s="45">
        <v>9153</v>
      </c>
      <c r="L16" s="45">
        <v>3836</v>
      </c>
      <c r="M16" s="45">
        <v>11962</v>
      </c>
      <c r="N16" s="45">
        <v>6854</v>
      </c>
      <c r="O16" s="45">
        <v>12971</v>
      </c>
    </row>
    <row r="17" spans="1:15" x14ac:dyDescent="0.25">
      <c r="A17" s="46" t="s">
        <v>162</v>
      </c>
      <c r="B17" s="46" t="s">
        <v>165</v>
      </c>
      <c r="C17" s="45">
        <v>32789</v>
      </c>
      <c r="D17" s="45">
        <v>121</v>
      </c>
      <c r="E17" s="45">
        <v>15721</v>
      </c>
      <c r="F17" s="45">
        <v>24760</v>
      </c>
      <c r="G17" s="45">
        <v>2127</v>
      </c>
      <c r="H17" s="45">
        <v>2183</v>
      </c>
      <c r="I17" s="45">
        <v>1901</v>
      </c>
      <c r="J17" s="45">
        <v>2926</v>
      </c>
      <c r="K17" s="45">
        <v>2937</v>
      </c>
      <c r="L17" s="45">
        <v>11260</v>
      </c>
      <c r="M17" s="45">
        <v>6089</v>
      </c>
      <c r="N17" s="45">
        <v>8822</v>
      </c>
      <c r="O17" s="45">
        <v>6717</v>
      </c>
    </row>
    <row r="18" spans="1:15" x14ac:dyDescent="0.25">
      <c r="A18" s="46" t="s">
        <v>162</v>
      </c>
      <c r="B18" s="46" t="s">
        <v>164</v>
      </c>
      <c r="C18" s="45">
        <v>24705</v>
      </c>
      <c r="D18" s="45">
        <v>52</v>
      </c>
      <c r="E18" s="45">
        <v>10026</v>
      </c>
      <c r="F18" s="45">
        <v>23421</v>
      </c>
      <c r="G18" s="45">
        <v>2004</v>
      </c>
      <c r="H18" s="45">
        <v>975</v>
      </c>
      <c r="I18" s="45">
        <v>1124</v>
      </c>
      <c r="J18" s="45">
        <v>3195</v>
      </c>
      <c r="K18" s="45">
        <v>12903</v>
      </c>
      <c r="L18" s="45">
        <v>2876</v>
      </c>
      <c r="M18" s="45">
        <v>8364</v>
      </c>
      <c r="N18" s="45">
        <v>1283</v>
      </c>
      <c r="O18" s="45">
        <v>3024</v>
      </c>
    </row>
    <row r="19" spans="1:15" x14ac:dyDescent="0.25">
      <c r="A19" s="46" t="s">
        <v>162</v>
      </c>
      <c r="B19" s="46" t="s">
        <v>163</v>
      </c>
      <c r="C19" s="45">
        <v>29191</v>
      </c>
      <c r="D19" s="45">
        <v>246</v>
      </c>
      <c r="E19" s="45">
        <v>12468</v>
      </c>
      <c r="F19" s="45">
        <v>38262</v>
      </c>
      <c r="G19" s="45">
        <v>502</v>
      </c>
      <c r="H19" s="45">
        <v>1606</v>
      </c>
      <c r="I19" s="45">
        <v>1940</v>
      </c>
      <c r="J19" s="45">
        <v>12344</v>
      </c>
      <c r="K19" s="45">
        <v>4622</v>
      </c>
      <c r="L19" s="45">
        <v>10148</v>
      </c>
      <c r="M19" s="45">
        <v>11465</v>
      </c>
      <c r="N19" s="45">
        <v>7892</v>
      </c>
      <c r="O19" s="45">
        <v>8601</v>
      </c>
    </row>
    <row r="20" spans="1:15" x14ac:dyDescent="0.25">
      <c r="A20" s="46" t="s">
        <v>162</v>
      </c>
      <c r="B20" s="46" t="s">
        <v>161</v>
      </c>
      <c r="C20" s="45">
        <v>15201</v>
      </c>
      <c r="D20" s="45">
        <v>209</v>
      </c>
      <c r="E20" s="45">
        <v>11876</v>
      </c>
      <c r="F20" s="45">
        <v>35589</v>
      </c>
      <c r="G20" s="45">
        <v>2967</v>
      </c>
      <c r="H20" s="45">
        <v>2328</v>
      </c>
      <c r="I20" s="45">
        <v>1175</v>
      </c>
      <c r="J20" s="45">
        <v>11030</v>
      </c>
      <c r="K20" s="45">
        <v>12971</v>
      </c>
      <c r="L20" s="45">
        <v>4133</v>
      </c>
      <c r="M20" s="45">
        <v>7599</v>
      </c>
      <c r="N20" s="45">
        <v>8117</v>
      </c>
      <c r="O20" s="45">
        <v>12632</v>
      </c>
    </row>
    <row r="21" spans="1:15" x14ac:dyDescent="0.25">
      <c r="A21" s="46" t="s">
        <v>156</v>
      </c>
      <c r="B21" s="46" t="s">
        <v>160</v>
      </c>
      <c r="C21" s="45">
        <v>38995</v>
      </c>
      <c r="D21" s="45">
        <v>1499</v>
      </c>
      <c r="E21" s="45">
        <v>15012</v>
      </c>
      <c r="F21" s="45">
        <v>27758</v>
      </c>
      <c r="G21" s="45">
        <v>1415</v>
      </c>
      <c r="H21" s="45">
        <v>2440</v>
      </c>
      <c r="I21" s="45">
        <v>2753</v>
      </c>
      <c r="J21" s="45">
        <v>12505</v>
      </c>
      <c r="K21" s="45">
        <v>3288</v>
      </c>
      <c r="L21" s="45">
        <v>8068</v>
      </c>
      <c r="M21" s="45">
        <v>11588</v>
      </c>
      <c r="N21" s="45">
        <v>3288</v>
      </c>
      <c r="O21" s="45">
        <v>6336</v>
      </c>
    </row>
    <row r="22" spans="1:15" x14ac:dyDescent="0.25">
      <c r="A22" s="46" t="s">
        <v>156</v>
      </c>
      <c r="B22" s="46" t="s">
        <v>159</v>
      </c>
      <c r="C22" s="45">
        <v>27339</v>
      </c>
      <c r="D22" s="45">
        <v>1526</v>
      </c>
      <c r="E22" s="45">
        <v>17406</v>
      </c>
      <c r="F22" s="45">
        <v>42261</v>
      </c>
      <c r="G22" s="45">
        <v>1708</v>
      </c>
      <c r="H22" s="45">
        <v>2482</v>
      </c>
      <c r="I22" s="45">
        <v>1944</v>
      </c>
      <c r="J22" s="45">
        <v>8294</v>
      </c>
      <c r="K22" s="45">
        <v>9613</v>
      </c>
      <c r="L22" s="45">
        <v>4824</v>
      </c>
      <c r="M22" s="45">
        <v>3735</v>
      </c>
      <c r="N22" s="45">
        <v>6944</v>
      </c>
      <c r="O22" s="45">
        <v>11199</v>
      </c>
    </row>
    <row r="23" spans="1:15" x14ac:dyDescent="0.25">
      <c r="A23" s="46" t="s">
        <v>156</v>
      </c>
      <c r="B23" s="46" t="s">
        <v>158</v>
      </c>
      <c r="C23" s="45">
        <v>17109</v>
      </c>
      <c r="D23" s="45">
        <v>1071</v>
      </c>
      <c r="E23" s="45">
        <v>12350</v>
      </c>
      <c r="F23" s="45">
        <v>39244</v>
      </c>
      <c r="G23" s="45">
        <v>2530</v>
      </c>
      <c r="H23" s="45">
        <v>1856</v>
      </c>
      <c r="I23" s="45">
        <v>2106</v>
      </c>
      <c r="J23" s="45">
        <v>10610</v>
      </c>
      <c r="K23" s="45">
        <v>6405</v>
      </c>
      <c r="L23" s="45">
        <v>8755</v>
      </c>
      <c r="M23" s="45">
        <v>1468</v>
      </c>
      <c r="N23" s="45">
        <v>12254</v>
      </c>
      <c r="O23" s="45">
        <v>6199</v>
      </c>
    </row>
    <row r="24" spans="1:15" x14ac:dyDescent="0.25">
      <c r="A24" s="46" t="s">
        <v>156</v>
      </c>
      <c r="B24" s="46" t="s">
        <v>157</v>
      </c>
      <c r="C24" s="45">
        <v>15094</v>
      </c>
      <c r="D24" s="45">
        <v>1162</v>
      </c>
      <c r="E24" s="45">
        <v>19961</v>
      </c>
      <c r="F24" s="45">
        <v>26400</v>
      </c>
      <c r="G24" s="45">
        <v>1755</v>
      </c>
      <c r="H24" s="45">
        <v>1121</v>
      </c>
      <c r="I24" s="45">
        <v>918</v>
      </c>
      <c r="J24" s="45">
        <v>5457</v>
      </c>
      <c r="K24" s="45">
        <v>2320</v>
      </c>
      <c r="L24" s="45">
        <v>11628</v>
      </c>
      <c r="M24" s="45">
        <v>12806</v>
      </c>
      <c r="N24" s="45">
        <v>10114</v>
      </c>
      <c r="O24" s="45">
        <v>3968</v>
      </c>
    </row>
    <row r="25" spans="1:15" x14ac:dyDescent="0.25">
      <c r="A25" s="46" t="s">
        <v>156</v>
      </c>
      <c r="B25" s="46" t="s">
        <v>155</v>
      </c>
      <c r="C25" s="45">
        <v>40407</v>
      </c>
      <c r="D25" s="45">
        <v>1515</v>
      </c>
      <c r="E25" s="45">
        <v>17123</v>
      </c>
      <c r="F25" s="45">
        <v>24906</v>
      </c>
      <c r="G25" s="45">
        <v>1609</v>
      </c>
      <c r="H25" s="45">
        <v>2855</v>
      </c>
      <c r="I25" s="45">
        <v>2912</v>
      </c>
      <c r="J25" s="45">
        <v>10295</v>
      </c>
      <c r="K25" s="45">
        <v>3494</v>
      </c>
      <c r="L25" s="45">
        <v>4475</v>
      </c>
      <c r="M25" s="45">
        <v>2202</v>
      </c>
      <c r="N25" s="45">
        <v>7330</v>
      </c>
      <c r="O25" s="45">
        <v>7732</v>
      </c>
    </row>
    <row r="26" spans="1:15" x14ac:dyDescent="0.25">
      <c r="A26" s="46" t="s">
        <v>149</v>
      </c>
      <c r="B26" s="46" t="s">
        <v>154</v>
      </c>
      <c r="C26" s="45">
        <v>21701</v>
      </c>
      <c r="D26" s="45">
        <v>333</v>
      </c>
      <c r="E26" s="45">
        <v>21991</v>
      </c>
      <c r="F26" s="45">
        <v>43067</v>
      </c>
      <c r="G26" s="45">
        <v>635</v>
      </c>
      <c r="H26" s="45">
        <v>1553</v>
      </c>
      <c r="I26" s="45">
        <v>2065</v>
      </c>
      <c r="J26" s="45">
        <v>11241</v>
      </c>
      <c r="K26" s="45">
        <v>2512</v>
      </c>
      <c r="L26" s="45">
        <v>10327</v>
      </c>
      <c r="M26" s="45">
        <v>10698</v>
      </c>
      <c r="N26" s="45">
        <v>4014</v>
      </c>
      <c r="O26" s="45">
        <v>3679</v>
      </c>
    </row>
    <row r="27" spans="1:15" x14ac:dyDescent="0.25">
      <c r="A27" s="46" t="s">
        <v>149</v>
      </c>
      <c r="B27" s="46" t="s">
        <v>153</v>
      </c>
      <c r="C27" s="45">
        <v>28228</v>
      </c>
      <c r="D27" s="45">
        <v>451</v>
      </c>
      <c r="E27" s="45">
        <v>22886</v>
      </c>
      <c r="F27" s="45">
        <v>32222</v>
      </c>
      <c r="G27" s="45">
        <v>2781</v>
      </c>
      <c r="H27" s="45">
        <v>2489</v>
      </c>
      <c r="I27" s="45">
        <v>2573</v>
      </c>
      <c r="J27" s="45">
        <v>6030</v>
      </c>
      <c r="K27" s="45">
        <v>1090</v>
      </c>
      <c r="L27" s="45">
        <v>6799</v>
      </c>
      <c r="M27" s="45">
        <v>7858</v>
      </c>
      <c r="N27" s="45">
        <v>6229</v>
      </c>
      <c r="O27" s="45">
        <v>3460</v>
      </c>
    </row>
    <row r="28" spans="1:15" x14ac:dyDescent="0.25">
      <c r="A28" s="46" t="s">
        <v>149</v>
      </c>
      <c r="B28" s="46" t="s">
        <v>152</v>
      </c>
      <c r="C28" s="45">
        <v>44002</v>
      </c>
      <c r="D28" s="45">
        <v>598</v>
      </c>
      <c r="E28" s="45">
        <v>16198</v>
      </c>
      <c r="F28" s="45">
        <v>53307</v>
      </c>
      <c r="G28" s="45">
        <v>1275</v>
      </c>
      <c r="H28" s="45">
        <v>1218</v>
      </c>
      <c r="I28" s="45">
        <v>2578</v>
      </c>
      <c r="J28" s="45">
        <v>12853</v>
      </c>
      <c r="K28" s="45">
        <v>2459</v>
      </c>
      <c r="L28" s="45">
        <v>9124</v>
      </c>
      <c r="M28" s="45">
        <v>4117</v>
      </c>
      <c r="N28" s="45">
        <v>8496</v>
      </c>
      <c r="O28" s="45">
        <v>8575</v>
      </c>
    </row>
    <row r="29" spans="1:15" x14ac:dyDescent="0.25">
      <c r="A29" s="46" t="s">
        <v>149</v>
      </c>
      <c r="B29" s="46" t="s">
        <v>151</v>
      </c>
      <c r="C29" s="45">
        <v>30752</v>
      </c>
      <c r="D29" s="45">
        <v>338</v>
      </c>
      <c r="E29" s="45">
        <v>23376</v>
      </c>
      <c r="F29" s="45">
        <v>45370</v>
      </c>
      <c r="G29" s="45">
        <v>1387</v>
      </c>
      <c r="H29" s="45">
        <v>997</v>
      </c>
      <c r="I29" s="45">
        <v>921</v>
      </c>
      <c r="J29" s="45">
        <v>2546</v>
      </c>
      <c r="K29" s="45">
        <v>5792</v>
      </c>
      <c r="L29" s="45">
        <v>6421</v>
      </c>
      <c r="M29" s="45">
        <v>12747</v>
      </c>
      <c r="N29" s="45">
        <v>5651</v>
      </c>
      <c r="O29" s="45">
        <v>6614</v>
      </c>
    </row>
    <row r="30" spans="1:15" x14ac:dyDescent="0.25">
      <c r="A30" s="46" t="s">
        <v>149</v>
      </c>
      <c r="B30" s="46" t="s">
        <v>150</v>
      </c>
      <c r="C30" s="45">
        <v>23372</v>
      </c>
      <c r="D30" s="45">
        <v>828</v>
      </c>
      <c r="E30" s="45">
        <v>21774</v>
      </c>
      <c r="F30" s="45">
        <v>54265</v>
      </c>
      <c r="G30" s="45">
        <v>1547</v>
      </c>
      <c r="H30" s="45">
        <v>831</v>
      </c>
      <c r="I30" s="45">
        <v>1869</v>
      </c>
      <c r="J30" s="45">
        <v>9980</v>
      </c>
      <c r="K30" s="45">
        <v>9581</v>
      </c>
      <c r="L30" s="45">
        <v>11572</v>
      </c>
      <c r="M30" s="45">
        <v>12754</v>
      </c>
      <c r="N30" s="45">
        <v>11378</v>
      </c>
      <c r="O30" s="45">
        <v>1975</v>
      </c>
    </row>
    <row r="31" spans="1:15" x14ac:dyDescent="0.25">
      <c r="A31" s="46" t="s">
        <v>149</v>
      </c>
      <c r="B31" s="46" t="s">
        <v>148</v>
      </c>
      <c r="C31" s="45">
        <v>37347</v>
      </c>
      <c r="D31" s="45">
        <v>981</v>
      </c>
      <c r="E31" s="45">
        <v>17887</v>
      </c>
      <c r="F31" s="45">
        <v>47842</v>
      </c>
      <c r="G31" s="45">
        <v>1110</v>
      </c>
      <c r="H31" s="45">
        <v>2702</v>
      </c>
      <c r="I31" s="45">
        <v>1768</v>
      </c>
      <c r="J31" s="45">
        <v>6771</v>
      </c>
      <c r="K31" s="45">
        <v>10686</v>
      </c>
      <c r="L31" s="45">
        <v>3538</v>
      </c>
      <c r="M31" s="45">
        <v>7818</v>
      </c>
      <c r="N31" s="45">
        <v>5843</v>
      </c>
      <c r="O31" s="45">
        <v>8101</v>
      </c>
    </row>
    <row r="32" spans="1:15" x14ac:dyDescent="0.25">
      <c r="A32" s="46" t="s">
        <v>145</v>
      </c>
      <c r="B32" s="46" t="s">
        <v>147</v>
      </c>
      <c r="C32" s="45">
        <v>33892</v>
      </c>
      <c r="D32" s="45">
        <v>1948</v>
      </c>
      <c r="E32" s="45">
        <v>11349</v>
      </c>
      <c r="F32" s="45">
        <v>42895</v>
      </c>
      <c r="G32" s="45">
        <v>733</v>
      </c>
      <c r="H32" s="45">
        <v>2491</v>
      </c>
      <c r="I32" s="45">
        <v>1676</v>
      </c>
      <c r="J32" s="45">
        <v>5153</v>
      </c>
      <c r="K32" s="45">
        <v>11843</v>
      </c>
      <c r="L32" s="45">
        <v>7003</v>
      </c>
      <c r="M32" s="45">
        <v>6620</v>
      </c>
      <c r="N32" s="45">
        <v>8407</v>
      </c>
      <c r="O32" s="45">
        <v>12371</v>
      </c>
    </row>
    <row r="33" spans="1:15" x14ac:dyDescent="0.25">
      <c r="A33" s="46" t="s">
        <v>145</v>
      </c>
      <c r="B33" s="46" t="s">
        <v>146</v>
      </c>
      <c r="C33" s="45">
        <v>31003</v>
      </c>
      <c r="D33" s="45">
        <v>575</v>
      </c>
      <c r="E33" s="45">
        <v>18450</v>
      </c>
      <c r="F33" s="45">
        <v>23719</v>
      </c>
      <c r="G33" s="45">
        <v>1389</v>
      </c>
      <c r="H33" s="45">
        <v>1525</v>
      </c>
      <c r="I33" s="45">
        <v>2248</v>
      </c>
      <c r="J33" s="45">
        <v>3530</v>
      </c>
      <c r="K33" s="45">
        <v>4220</v>
      </c>
      <c r="L33" s="45">
        <v>6590</v>
      </c>
      <c r="M33" s="45">
        <v>8220</v>
      </c>
      <c r="N33" s="45">
        <v>8571</v>
      </c>
      <c r="O33" s="45">
        <v>12929</v>
      </c>
    </row>
    <row r="34" spans="1:15" x14ac:dyDescent="0.25">
      <c r="A34" s="46" t="s">
        <v>145</v>
      </c>
      <c r="B34" s="46" t="s">
        <v>144</v>
      </c>
      <c r="C34" s="45">
        <v>26177</v>
      </c>
      <c r="D34" s="45">
        <v>1939</v>
      </c>
      <c r="E34" s="45">
        <v>10526</v>
      </c>
      <c r="F34" s="45">
        <v>27487</v>
      </c>
      <c r="G34" s="45">
        <v>2510</v>
      </c>
      <c r="H34" s="45">
        <v>1108</v>
      </c>
      <c r="I34" s="45">
        <v>2056</v>
      </c>
      <c r="J34" s="45">
        <v>2976</v>
      </c>
      <c r="K34" s="45">
        <v>8654</v>
      </c>
      <c r="L34" s="45">
        <v>2175</v>
      </c>
      <c r="M34" s="45">
        <v>4879</v>
      </c>
      <c r="N34" s="45">
        <v>12148</v>
      </c>
      <c r="O34" s="45">
        <v>10881</v>
      </c>
    </row>
    <row r="35" spans="1:15" x14ac:dyDescent="0.25">
      <c r="A35" s="46" t="s">
        <v>141</v>
      </c>
      <c r="B35" s="46" t="s">
        <v>143</v>
      </c>
      <c r="C35" s="45">
        <v>37197</v>
      </c>
      <c r="D35" s="45">
        <v>1906</v>
      </c>
      <c r="E35" s="45">
        <v>13528</v>
      </c>
      <c r="F35" s="45">
        <v>50899</v>
      </c>
      <c r="G35" s="45">
        <v>2775</v>
      </c>
      <c r="H35" s="45">
        <v>1915</v>
      </c>
      <c r="I35" s="45">
        <v>844</v>
      </c>
      <c r="J35" s="45">
        <v>12547</v>
      </c>
      <c r="K35" s="45">
        <v>10208</v>
      </c>
      <c r="L35" s="45">
        <v>10662</v>
      </c>
      <c r="M35" s="45">
        <v>12354</v>
      </c>
      <c r="N35" s="45">
        <v>3604</v>
      </c>
      <c r="O35" s="45">
        <v>4690</v>
      </c>
    </row>
    <row r="36" spans="1:15" x14ac:dyDescent="0.25">
      <c r="A36" s="46" t="s">
        <v>141</v>
      </c>
      <c r="B36" s="46" t="s">
        <v>142</v>
      </c>
      <c r="C36" s="45">
        <v>41576</v>
      </c>
      <c r="D36" s="45">
        <v>1597</v>
      </c>
      <c r="E36" s="45">
        <v>9049</v>
      </c>
      <c r="F36" s="45">
        <v>20880</v>
      </c>
      <c r="G36" s="45">
        <v>2682</v>
      </c>
      <c r="H36" s="45">
        <v>2361</v>
      </c>
      <c r="I36" s="45">
        <v>1804</v>
      </c>
      <c r="J36" s="45">
        <v>6509</v>
      </c>
      <c r="K36" s="45">
        <v>11568</v>
      </c>
      <c r="L36" s="45">
        <v>4600</v>
      </c>
      <c r="M36" s="45">
        <v>7830</v>
      </c>
      <c r="N36" s="45">
        <v>3462</v>
      </c>
      <c r="O36" s="45">
        <v>12917</v>
      </c>
    </row>
    <row r="37" spans="1:15" x14ac:dyDescent="0.25">
      <c r="A37" s="46" t="s">
        <v>141</v>
      </c>
      <c r="B37" s="46" t="s">
        <v>140</v>
      </c>
      <c r="C37" s="45">
        <v>33093</v>
      </c>
      <c r="D37" s="45">
        <v>1408</v>
      </c>
      <c r="E37" s="45">
        <v>18318</v>
      </c>
      <c r="F37" s="45">
        <v>37736</v>
      </c>
      <c r="G37" s="45">
        <v>1601</v>
      </c>
      <c r="H37" s="45">
        <v>2576</v>
      </c>
      <c r="I37" s="45">
        <v>1403</v>
      </c>
      <c r="J37" s="45">
        <v>11660</v>
      </c>
      <c r="K37" s="45">
        <v>2039</v>
      </c>
      <c r="L37" s="45">
        <v>10827</v>
      </c>
      <c r="M37" s="45">
        <v>4383</v>
      </c>
      <c r="N37" s="45">
        <v>8594</v>
      </c>
      <c r="O37" s="45">
        <v>11303</v>
      </c>
    </row>
    <row r="38" spans="1:15" x14ac:dyDescent="0.25">
      <c r="A38" s="46" t="s">
        <v>134</v>
      </c>
      <c r="B38" s="46" t="s">
        <v>139</v>
      </c>
      <c r="C38" s="45">
        <v>33114</v>
      </c>
      <c r="D38" s="45">
        <v>29</v>
      </c>
      <c r="E38" s="45">
        <v>11935</v>
      </c>
      <c r="F38" s="45">
        <v>32194</v>
      </c>
      <c r="G38" s="45">
        <v>769</v>
      </c>
      <c r="H38" s="45">
        <v>539</v>
      </c>
      <c r="I38" s="45">
        <v>2960</v>
      </c>
      <c r="J38" s="45">
        <v>12595</v>
      </c>
      <c r="K38" s="45">
        <v>12762</v>
      </c>
      <c r="L38" s="45">
        <v>2782</v>
      </c>
      <c r="M38" s="45">
        <v>9940</v>
      </c>
      <c r="N38" s="45">
        <v>3971</v>
      </c>
      <c r="O38" s="45">
        <v>7845</v>
      </c>
    </row>
    <row r="39" spans="1:15" x14ac:dyDescent="0.25">
      <c r="A39" s="46" t="s">
        <v>134</v>
      </c>
      <c r="B39" s="46" t="s">
        <v>138</v>
      </c>
      <c r="C39" s="45">
        <v>33600</v>
      </c>
      <c r="D39" s="45">
        <v>205</v>
      </c>
      <c r="E39" s="45">
        <v>9237</v>
      </c>
      <c r="F39" s="45">
        <v>32845</v>
      </c>
      <c r="G39" s="45">
        <v>553</v>
      </c>
      <c r="H39" s="45">
        <v>1332</v>
      </c>
      <c r="I39" s="45">
        <v>1653</v>
      </c>
      <c r="J39" s="45">
        <v>5846</v>
      </c>
      <c r="K39" s="45">
        <v>3302</v>
      </c>
      <c r="L39" s="45">
        <v>12989</v>
      </c>
      <c r="M39" s="45">
        <v>1031</v>
      </c>
      <c r="N39" s="45">
        <v>11101</v>
      </c>
      <c r="O39" s="45">
        <v>7809</v>
      </c>
    </row>
    <row r="40" spans="1:15" x14ac:dyDescent="0.25">
      <c r="A40" s="46" t="s">
        <v>134</v>
      </c>
      <c r="B40" s="46" t="s">
        <v>137</v>
      </c>
      <c r="C40" s="45">
        <v>19634</v>
      </c>
      <c r="D40" s="45">
        <v>161</v>
      </c>
      <c r="E40" s="45">
        <v>11694</v>
      </c>
      <c r="F40" s="45">
        <v>15733</v>
      </c>
      <c r="G40" s="45">
        <v>1928</v>
      </c>
      <c r="H40" s="45">
        <v>1433</v>
      </c>
      <c r="I40" s="45">
        <v>2562</v>
      </c>
      <c r="J40" s="45">
        <v>2432</v>
      </c>
      <c r="K40" s="45">
        <v>12061</v>
      </c>
      <c r="L40" s="45">
        <v>5634</v>
      </c>
      <c r="M40" s="45">
        <v>2180</v>
      </c>
      <c r="N40" s="45">
        <v>3062</v>
      </c>
      <c r="O40" s="45">
        <v>8336</v>
      </c>
    </row>
    <row r="41" spans="1:15" x14ac:dyDescent="0.25">
      <c r="A41" s="46" t="s">
        <v>134</v>
      </c>
      <c r="B41" s="46" t="s">
        <v>136</v>
      </c>
      <c r="C41" s="45">
        <v>34577</v>
      </c>
      <c r="D41" s="45">
        <v>246</v>
      </c>
      <c r="E41" s="45">
        <v>17789</v>
      </c>
      <c r="F41" s="45">
        <v>22212</v>
      </c>
      <c r="G41" s="45">
        <v>2073</v>
      </c>
      <c r="H41" s="45">
        <v>2310</v>
      </c>
      <c r="I41" s="45">
        <v>610</v>
      </c>
      <c r="J41" s="45">
        <v>1983</v>
      </c>
      <c r="K41" s="45">
        <v>9291</v>
      </c>
      <c r="L41" s="45">
        <v>1376</v>
      </c>
      <c r="M41" s="45">
        <v>4297</v>
      </c>
      <c r="N41" s="45">
        <v>7707</v>
      </c>
      <c r="O41" s="45">
        <v>8304</v>
      </c>
    </row>
    <row r="42" spans="1:15" x14ac:dyDescent="0.25">
      <c r="A42" s="46" t="s">
        <v>134</v>
      </c>
      <c r="B42" s="46" t="s">
        <v>135</v>
      </c>
      <c r="C42" s="45">
        <v>26829</v>
      </c>
      <c r="D42" s="45">
        <v>185</v>
      </c>
      <c r="E42" s="45">
        <v>16771</v>
      </c>
      <c r="F42" s="45">
        <v>15916</v>
      </c>
      <c r="G42" s="45">
        <v>2499</v>
      </c>
      <c r="H42" s="45">
        <v>2989</v>
      </c>
      <c r="I42" s="45">
        <v>1584</v>
      </c>
      <c r="J42" s="45">
        <v>11703</v>
      </c>
      <c r="K42" s="45">
        <v>1005</v>
      </c>
      <c r="L42" s="45">
        <v>1500</v>
      </c>
      <c r="M42" s="45">
        <v>8428</v>
      </c>
      <c r="N42" s="45">
        <v>11477</v>
      </c>
      <c r="O42" s="45">
        <v>2346</v>
      </c>
    </row>
    <row r="43" spans="1:15" x14ac:dyDescent="0.25">
      <c r="A43" s="46" t="s">
        <v>134</v>
      </c>
      <c r="B43" s="46" t="s">
        <v>133</v>
      </c>
      <c r="C43" s="45">
        <v>36781</v>
      </c>
      <c r="D43" s="45">
        <v>53</v>
      </c>
      <c r="E43" s="45">
        <v>12673</v>
      </c>
      <c r="F43" s="45">
        <v>55545</v>
      </c>
      <c r="G43" s="45">
        <v>1776</v>
      </c>
      <c r="H43" s="45">
        <v>1763</v>
      </c>
      <c r="I43" s="45">
        <v>1641</v>
      </c>
      <c r="J43" s="45">
        <v>2047</v>
      </c>
      <c r="K43" s="45">
        <v>4575</v>
      </c>
      <c r="L43" s="45">
        <v>8965</v>
      </c>
      <c r="M43" s="45">
        <v>11017</v>
      </c>
      <c r="N43" s="45">
        <v>6181</v>
      </c>
      <c r="O43" s="45">
        <v>9454</v>
      </c>
    </row>
    <row r="44" spans="1:15" x14ac:dyDescent="0.25">
      <c r="A44" s="46" t="s">
        <v>128</v>
      </c>
      <c r="B44" s="46" t="s">
        <v>132</v>
      </c>
      <c r="C44" s="45">
        <v>48743</v>
      </c>
      <c r="D44" s="45">
        <v>130</v>
      </c>
      <c r="E44" s="45">
        <v>12842</v>
      </c>
      <c r="F44" s="45">
        <v>33359</v>
      </c>
      <c r="G44" s="45">
        <v>1593</v>
      </c>
      <c r="H44" s="45">
        <v>2458</v>
      </c>
      <c r="I44" s="45">
        <v>2092</v>
      </c>
      <c r="J44" s="45">
        <v>2383</v>
      </c>
      <c r="K44" s="45">
        <v>3273</v>
      </c>
      <c r="L44" s="45">
        <v>7712</v>
      </c>
      <c r="M44" s="45">
        <v>11197</v>
      </c>
      <c r="N44" s="45">
        <v>7105</v>
      </c>
      <c r="O44" s="45">
        <v>10981</v>
      </c>
    </row>
    <row r="45" spans="1:15" x14ac:dyDescent="0.25">
      <c r="A45" s="46" t="s">
        <v>128</v>
      </c>
      <c r="B45" s="46" t="s">
        <v>131</v>
      </c>
      <c r="C45" s="45">
        <v>39393</v>
      </c>
      <c r="D45" s="45">
        <v>210</v>
      </c>
      <c r="E45" s="45">
        <v>21786</v>
      </c>
      <c r="F45" s="45">
        <v>16027</v>
      </c>
      <c r="G45" s="45">
        <v>2255</v>
      </c>
      <c r="H45" s="45">
        <v>2696</v>
      </c>
      <c r="I45" s="45">
        <v>2656</v>
      </c>
      <c r="J45" s="45">
        <v>7193</v>
      </c>
      <c r="K45" s="45">
        <v>5055</v>
      </c>
      <c r="L45" s="45">
        <v>12244</v>
      </c>
      <c r="M45" s="45">
        <v>5632</v>
      </c>
      <c r="N45" s="45">
        <v>12653</v>
      </c>
      <c r="O45" s="45">
        <v>10319</v>
      </c>
    </row>
    <row r="46" spans="1:15" x14ac:dyDescent="0.25">
      <c r="A46" s="46" t="s">
        <v>128</v>
      </c>
      <c r="B46" s="46" t="s">
        <v>130</v>
      </c>
      <c r="C46" s="45">
        <v>42026</v>
      </c>
      <c r="D46" s="45">
        <v>19</v>
      </c>
      <c r="E46" s="45">
        <v>14938</v>
      </c>
      <c r="F46" s="45">
        <v>50264</v>
      </c>
      <c r="G46" s="45">
        <v>1806</v>
      </c>
      <c r="H46" s="45">
        <v>850</v>
      </c>
      <c r="I46" s="45">
        <v>1964</v>
      </c>
      <c r="J46" s="45">
        <v>1007</v>
      </c>
      <c r="K46" s="45">
        <v>9796</v>
      </c>
      <c r="L46" s="45">
        <v>12184</v>
      </c>
      <c r="M46" s="45">
        <v>4787</v>
      </c>
      <c r="N46" s="45">
        <v>3105</v>
      </c>
      <c r="O46" s="45">
        <v>2016</v>
      </c>
    </row>
    <row r="47" spans="1:15" x14ac:dyDescent="0.25">
      <c r="A47" s="46" t="s">
        <v>128</v>
      </c>
      <c r="B47" s="46" t="s">
        <v>129</v>
      </c>
      <c r="C47" s="45">
        <v>16116</v>
      </c>
      <c r="D47" s="45">
        <v>17</v>
      </c>
      <c r="E47" s="45">
        <v>18503</v>
      </c>
      <c r="F47" s="45">
        <v>33303</v>
      </c>
      <c r="G47" s="45">
        <v>2935</v>
      </c>
      <c r="H47" s="45">
        <v>2300</v>
      </c>
      <c r="I47" s="45">
        <v>2956</v>
      </c>
      <c r="J47" s="45">
        <v>3863</v>
      </c>
      <c r="K47" s="45">
        <v>7479</v>
      </c>
      <c r="L47" s="45">
        <v>8458</v>
      </c>
      <c r="M47" s="45">
        <v>3253</v>
      </c>
      <c r="N47" s="45">
        <v>9290</v>
      </c>
      <c r="O47" s="45">
        <v>1838</v>
      </c>
    </row>
    <row r="48" spans="1:15" x14ac:dyDescent="0.25">
      <c r="A48" s="46" t="s">
        <v>128</v>
      </c>
      <c r="B48" s="46" t="s">
        <v>127</v>
      </c>
      <c r="C48" s="45">
        <v>32600</v>
      </c>
      <c r="D48" s="45">
        <v>202</v>
      </c>
      <c r="E48" s="45">
        <v>22081</v>
      </c>
      <c r="F48" s="45">
        <v>55175</v>
      </c>
      <c r="G48" s="45">
        <v>1346</v>
      </c>
      <c r="H48" s="45">
        <v>2385</v>
      </c>
      <c r="I48" s="45">
        <v>827</v>
      </c>
      <c r="J48" s="45">
        <v>4294</v>
      </c>
      <c r="K48" s="45">
        <v>9799</v>
      </c>
      <c r="L48" s="45">
        <v>4369</v>
      </c>
      <c r="M48" s="45">
        <v>1780</v>
      </c>
      <c r="N48" s="45">
        <v>10836</v>
      </c>
      <c r="O48" s="45">
        <v>12368</v>
      </c>
    </row>
    <row r="49" spans="1:15" x14ac:dyDescent="0.25">
      <c r="A49" s="46" t="s">
        <v>126</v>
      </c>
      <c r="B49" s="46" t="s">
        <v>125</v>
      </c>
      <c r="C49" s="45">
        <v>43082</v>
      </c>
      <c r="D49" s="45">
        <v>11</v>
      </c>
      <c r="E49" s="45">
        <v>20159</v>
      </c>
      <c r="F49" s="45">
        <v>29960</v>
      </c>
      <c r="G49" s="45">
        <v>1552</v>
      </c>
      <c r="H49" s="45">
        <v>1188</v>
      </c>
      <c r="I49" s="45">
        <v>941</v>
      </c>
      <c r="J49" s="45">
        <v>3894</v>
      </c>
      <c r="K49" s="45">
        <v>12660</v>
      </c>
      <c r="L49" s="45">
        <v>4136</v>
      </c>
      <c r="M49" s="45">
        <v>6989</v>
      </c>
      <c r="N49" s="45">
        <v>9679</v>
      </c>
      <c r="O49" s="45">
        <v>6886</v>
      </c>
    </row>
    <row r="50" spans="1:15" x14ac:dyDescent="0.25">
      <c r="A50" s="46" t="s">
        <v>123</v>
      </c>
      <c r="B50" s="46" t="s">
        <v>124</v>
      </c>
      <c r="C50" s="45">
        <v>42239</v>
      </c>
      <c r="D50" s="45">
        <v>230</v>
      </c>
      <c r="E50" s="45">
        <v>23153</v>
      </c>
      <c r="F50" s="45">
        <v>17439</v>
      </c>
      <c r="G50" s="45">
        <v>1747</v>
      </c>
      <c r="H50" s="45">
        <v>2985</v>
      </c>
      <c r="I50" s="45">
        <v>2057</v>
      </c>
      <c r="J50" s="45">
        <v>3805</v>
      </c>
      <c r="K50" s="45">
        <v>10367</v>
      </c>
      <c r="L50" s="45">
        <v>10158</v>
      </c>
      <c r="M50" s="45">
        <v>11160</v>
      </c>
      <c r="N50" s="45">
        <v>1144</v>
      </c>
      <c r="O50" s="45">
        <v>9969</v>
      </c>
    </row>
    <row r="51" spans="1:15" x14ac:dyDescent="0.25">
      <c r="A51" s="46" t="s">
        <v>123</v>
      </c>
      <c r="B51" s="46" t="s">
        <v>122</v>
      </c>
      <c r="C51" s="45">
        <v>30062</v>
      </c>
      <c r="D51" s="45">
        <v>39</v>
      </c>
      <c r="E51" s="45">
        <v>12173</v>
      </c>
      <c r="F51" s="45">
        <v>26234</v>
      </c>
      <c r="G51" s="45">
        <v>2071</v>
      </c>
      <c r="H51" s="45">
        <v>1100</v>
      </c>
      <c r="I51" s="45">
        <v>871</v>
      </c>
      <c r="J51" s="45">
        <v>9388</v>
      </c>
      <c r="K51" s="45">
        <v>9420</v>
      </c>
      <c r="L51" s="45">
        <v>7364</v>
      </c>
      <c r="M51" s="45">
        <v>11889</v>
      </c>
      <c r="N51" s="45">
        <v>8143</v>
      </c>
      <c r="O51" s="45">
        <v>7957</v>
      </c>
    </row>
  </sheetData>
  <pageMargins left="0.78740157499999996" right="0.78740157499999996" top="0.984251969" bottom="0.984251969" header="0.4921259845" footer="0.4921259845"/>
  <headerFooter alignWithMargins="0"/>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CBCA8-BD02-4135-8775-4457CA7B42EA}">
  <dimension ref="A3:B63"/>
  <sheetViews>
    <sheetView workbookViewId="0">
      <selection activeCell="B13" sqref="B13"/>
    </sheetView>
  </sheetViews>
  <sheetFormatPr baseColWidth="10" defaultRowHeight="14.4" x14ac:dyDescent="0.3"/>
  <cols>
    <col min="1" max="1" width="21" bestFit="1" customWidth="1"/>
    <col min="2" max="2" width="20.77734375" bestFit="1" customWidth="1"/>
    <col min="3" max="3" width="20" bestFit="1" customWidth="1"/>
    <col min="4" max="4" width="9.77734375" bestFit="1" customWidth="1"/>
    <col min="5" max="5" width="12.109375" bestFit="1" customWidth="1"/>
    <col min="6" max="6" width="13.77734375" bestFit="1" customWidth="1"/>
    <col min="7" max="8" width="7" bestFit="1" customWidth="1"/>
    <col min="9" max="9" width="9.6640625" bestFit="1" customWidth="1"/>
    <col min="10" max="10" width="9.5546875" bestFit="1" customWidth="1"/>
    <col min="11" max="11" width="8.109375" bestFit="1" customWidth="1"/>
    <col min="12" max="12" width="9.6640625" bestFit="1" customWidth="1"/>
    <col min="13" max="13" width="7.6640625" bestFit="1" customWidth="1"/>
    <col min="14" max="14" width="7.77734375" bestFit="1" customWidth="1"/>
    <col min="15" max="15" width="20" bestFit="1" customWidth="1"/>
    <col min="16" max="16" width="8.21875" bestFit="1" customWidth="1"/>
    <col min="17" max="17" width="9.77734375" bestFit="1" customWidth="1"/>
    <col min="18" max="18" width="12.109375" bestFit="1" customWidth="1"/>
    <col min="19" max="19" width="13.77734375" bestFit="1" customWidth="1"/>
    <col min="20" max="21" width="7" bestFit="1" customWidth="1"/>
    <col min="22" max="22" width="9.6640625" bestFit="1" customWidth="1"/>
    <col min="23" max="23" width="9.5546875" bestFit="1" customWidth="1"/>
    <col min="24" max="24" width="8.109375" bestFit="1" customWidth="1"/>
    <col min="25" max="25" width="9.6640625" bestFit="1" customWidth="1"/>
    <col min="26" max="26" width="7.6640625" bestFit="1" customWidth="1"/>
    <col min="27" max="27" width="7.77734375" bestFit="1" customWidth="1"/>
    <col min="28" max="28" width="28.33203125" bestFit="1" customWidth="1"/>
    <col min="29" max="29" width="27.5546875" bestFit="1" customWidth="1"/>
    <col min="30" max="47" width="6" bestFit="1" customWidth="1"/>
    <col min="48" max="48" width="14.44140625" bestFit="1" customWidth="1"/>
  </cols>
  <sheetData>
    <row r="3" spans="1:2" x14ac:dyDescent="0.3">
      <c r="A3" s="55" t="s">
        <v>203</v>
      </c>
      <c r="B3" t="s">
        <v>206</v>
      </c>
    </row>
    <row r="4" spans="1:2" x14ac:dyDescent="0.3">
      <c r="A4" s="56" t="s">
        <v>156</v>
      </c>
      <c r="B4">
        <v>138944</v>
      </c>
    </row>
    <row r="5" spans="1:2" x14ac:dyDescent="0.3">
      <c r="A5" s="57" t="s">
        <v>158</v>
      </c>
      <c r="B5">
        <v>17109</v>
      </c>
    </row>
    <row r="6" spans="1:2" x14ac:dyDescent="0.3">
      <c r="A6" s="57" t="s">
        <v>160</v>
      </c>
      <c r="B6">
        <v>38995</v>
      </c>
    </row>
    <row r="7" spans="1:2" x14ac:dyDescent="0.3">
      <c r="A7" s="57" t="s">
        <v>159</v>
      </c>
      <c r="B7">
        <v>27339</v>
      </c>
    </row>
    <row r="8" spans="1:2" x14ac:dyDescent="0.3">
      <c r="A8" s="57" t="s">
        <v>157</v>
      </c>
      <c r="B8">
        <v>15094</v>
      </c>
    </row>
    <row r="9" spans="1:2" x14ac:dyDescent="0.3">
      <c r="A9" s="57" t="s">
        <v>155</v>
      </c>
      <c r="B9">
        <v>40407</v>
      </c>
    </row>
    <row r="10" spans="1:2" x14ac:dyDescent="0.3">
      <c r="A10" s="56" t="s">
        <v>176</v>
      </c>
      <c r="B10">
        <v>50690</v>
      </c>
    </row>
    <row r="11" spans="1:2" x14ac:dyDescent="0.3">
      <c r="A11" s="57" t="s">
        <v>177</v>
      </c>
      <c r="B11">
        <v>17142</v>
      </c>
    </row>
    <row r="12" spans="1:2" x14ac:dyDescent="0.3">
      <c r="A12" s="57" t="s">
        <v>175</v>
      </c>
      <c r="B12">
        <v>33548</v>
      </c>
    </row>
    <row r="13" spans="1:2" x14ac:dyDescent="0.3">
      <c r="A13" s="56" t="s">
        <v>149</v>
      </c>
      <c r="B13">
        <v>185402</v>
      </c>
    </row>
    <row r="14" spans="1:2" x14ac:dyDescent="0.3">
      <c r="A14" s="57" t="s">
        <v>154</v>
      </c>
      <c r="B14">
        <v>21701</v>
      </c>
    </row>
    <row r="15" spans="1:2" x14ac:dyDescent="0.3">
      <c r="A15" s="57" t="s">
        <v>153</v>
      </c>
      <c r="B15">
        <v>28228</v>
      </c>
    </row>
    <row r="16" spans="1:2" x14ac:dyDescent="0.3">
      <c r="A16" s="57" t="s">
        <v>152</v>
      </c>
      <c r="B16">
        <v>44002</v>
      </c>
    </row>
    <row r="17" spans="1:2" x14ac:dyDescent="0.3">
      <c r="A17" s="57" t="s">
        <v>151</v>
      </c>
      <c r="B17">
        <v>30752</v>
      </c>
    </row>
    <row r="18" spans="1:2" x14ac:dyDescent="0.3">
      <c r="A18" s="57" t="s">
        <v>150</v>
      </c>
      <c r="B18">
        <v>23372</v>
      </c>
    </row>
    <row r="19" spans="1:2" x14ac:dyDescent="0.3">
      <c r="A19" s="57" t="s">
        <v>148</v>
      </c>
      <c r="B19">
        <v>37347</v>
      </c>
    </row>
    <row r="20" spans="1:2" x14ac:dyDescent="0.3">
      <c r="A20" s="56" t="s">
        <v>123</v>
      </c>
      <c r="B20">
        <v>72301</v>
      </c>
    </row>
    <row r="21" spans="1:2" x14ac:dyDescent="0.3">
      <c r="A21" s="57" t="s">
        <v>124</v>
      </c>
      <c r="B21">
        <v>42239</v>
      </c>
    </row>
    <row r="22" spans="1:2" x14ac:dyDescent="0.3">
      <c r="A22" s="57" t="s">
        <v>122</v>
      </c>
      <c r="B22">
        <v>30062</v>
      </c>
    </row>
    <row r="23" spans="1:2" x14ac:dyDescent="0.3">
      <c r="A23" s="56" t="s">
        <v>167</v>
      </c>
      <c r="B23">
        <v>160182</v>
      </c>
    </row>
    <row r="24" spans="1:2" x14ac:dyDescent="0.3">
      <c r="A24" s="57" t="s">
        <v>171</v>
      </c>
      <c r="B24">
        <v>41623</v>
      </c>
    </row>
    <row r="25" spans="1:2" x14ac:dyDescent="0.3">
      <c r="A25" s="57" t="s">
        <v>170</v>
      </c>
      <c r="B25">
        <v>35711</v>
      </c>
    </row>
    <row r="26" spans="1:2" x14ac:dyDescent="0.3">
      <c r="A26" s="57" t="s">
        <v>169</v>
      </c>
      <c r="B26">
        <v>46243</v>
      </c>
    </row>
    <row r="27" spans="1:2" x14ac:dyDescent="0.3">
      <c r="A27" s="57" t="s">
        <v>168</v>
      </c>
      <c r="B27">
        <v>19545</v>
      </c>
    </row>
    <row r="28" spans="1:2" x14ac:dyDescent="0.3">
      <c r="A28" s="57" t="s">
        <v>166</v>
      </c>
      <c r="B28">
        <v>17060</v>
      </c>
    </row>
    <row r="29" spans="1:2" x14ac:dyDescent="0.3">
      <c r="A29" s="56" t="s">
        <v>162</v>
      </c>
      <c r="B29">
        <v>101886</v>
      </c>
    </row>
    <row r="30" spans="1:2" x14ac:dyDescent="0.3">
      <c r="A30" s="57" t="s">
        <v>165</v>
      </c>
      <c r="B30">
        <v>32789</v>
      </c>
    </row>
    <row r="31" spans="1:2" x14ac:dyDescent="0.3">
      <c r="A31" s="57" t="s">
        <v>164</v>
      </c>
      <c r="B31">
        <v>24705</v>
      </c>
    </row>
    <row r="32" spans="1:2" x14ac:dyDescent="0.3">
      <c r="A32" s="57" t="s">
        <v>163</v>
      </c>
      <c r="B32">
        <v>29191</v>
      </c>
    </row>
    <row r="33" spans="1:2" x14ac:dyDescent="0.3">
      <c r="A33" s="57" t="s">
        <v>161</v>
      </c>
      <c r="B33">
        <v>15201</v>
      </c>
    </row>
    <row r="34" spans="1:2" x14ac:dyDescent="0.3">
      <c r="A34" s="56" t="s">
        <v>134</v>
      </c>
      <c r="B34">
        <v>184535</v>
      </c>
    </row>
    <row r="35" spans="1:2" x14ac:dyDescent="0.3">
      <c r="A35" s="57" t="s">
        <v>139</v>
      </c>
      <c r="B35">
        <v>33114</v>
      </c>
    </row>
    <row r="36" spans="1:2" x14ac:dyDescent="0.3">
      <c r="A36" s="57" t="s">
        <v>138</v>
      </c>
      <c r="B36">
        <v>33600</v>
      </c>
    </row>
    <row r="37" spans="1:2" x14ac:dyDescent="0.3">
      <c r="A37" s="57" t="s">
        <v>137</v>
      </c>
      <c r="B37">
        <v>19634</v>
      </c>
    </row>
    <row r="38" spans="1:2" x14ac:dyDescent="0.3">
      <c r="A38" s="57" t="s">
        <v>136</v>
      </c>
      <c r="B38">
        <v>34577</v>
      </c>
    </row>
    <row r="39" spans="1:2" x14ac:dyDescent="0.3">
      <c r="A39" s="57" t="s">
        <v>135</v>
      </c>
      <c r="B39">
        <v>26829</v>
      </c>
    </row>
    <row r="40" spans="1:2" x14ac:dyDescent="0.3">
      <c r="A40" s="57" t="s">
        <v>133</v>
      </c>
      <c r="B40">
        <v>36781</v>
      </c>
    </row>
    <row r="41" spans="1:2" x14ac:dyDescent="0.3">
      <c r="A41" s="56" t="s">
        <v>179</v>
      </c>
      <c r="B41">
        <v>58760</v>
      </c>
    </row>
    <row r="42" spans="1:2" x14ac:dyDescent="0.3">
      <c r="A42" s="57" t="s">
        <v>180</v>
      </c>
      <c r="B42">
        <v>37384</v>
      </c>
    </row>
    <row r="43" spans="1:2" x14ac:dyDescent="0.3">
      <c r="A43" s="57" t="s">
        <v>178</v>
      </c>
      <c r="B43">
        <v>21376</v>
      </c>
    </row>
    <row r="44" spans="1:2" x14ac:dyDescent="0.3">
      <c r="A44" s="56" t="s">
        <v>141</v>
      </c>
      <c r="B44">
        <v>111866</v>
      </c>
    </row>
    <row r="45" spans="1:2" x14ac:dyDescent="0.3">
      <c r="A45" s="57" t="s">
        <v>143</v>
      </c>
      <c r="B45">
        <v>37197</v>
      </c>
    </row>
    <row r="46" spans="1:2" x14ac:dyDescent="0.3">
      <c r="A46" s="57" t="s">
        <v>142</v>
      </c>
      <c r="B46">
        <v>41576</v>
      </c>
    </row>
    <row r="47" spans="1:2" x14ac:dyDescent="0.3">
      <c r="A47" s="57" t="s">
        <v>140</v>
      </c>
      <c r="B47">
        <v>33093</v>
      </c>
    </row>
    <row r="48" spans="1:2" x14ac:dyDescent="0.3">
      <c r="A48" s="56" t="s">
        <v>126</v>
      </c>
      <c r="B48">
        <v>43082</v>
      </c>
    </row>
    <row r="49" spans="1:2" x14ac:dyDescent="0.3">
      <c r="A49" s="57" t="s">
        <v>125</v>
      </c>
      <c r="B49">
        <v>43082</v>
      </c>
    </row>
    <row r="50" spans="1:2" x14ac:dyDescent="0.3">
      <c r="A50" s="56" t="s">
        <v>173</v>
      </c>
      <c r="B50">
        <v>80105</v>
      </c>
    </row>
    <row r="51" spans="1:2" x14ac:dyDescent="0.3">
      <c r="A51" s="57" t="s">
        <v>174</v>
      </c>
      <c r="B51">
        <v>41825</v>
      </c>
    </row>
    <row r="52" spans="1:2" x14ac:dyDescent="0.3">
      <c r="A52" s="57" t="s">
        <v>172</v>
      </c>
      <c r="B52">
        <v>38280</v>
      </c>
    </row>
    <row r="53" spans="1:2" x14ac:dyDescent="0.3">
      <c r="A53" s="56" t="s">
        <v>145</v>
      </c>
      <c r="B53">
        <v>91072</v>
      </c>
    </row>
    <row r="54" spans="1:2" x14ac:dyDescent="0.3">
      <c r="A54" s="57" t="s">
        <v>147</v>
      </c>
      <c r="B54">
        <v>33892</v>
      </c>
    </row>
    <row r="55" spans="1:2" x14ac:dyDescent="0.3">
      <c r="A55" s="57" t="s">
        <v>146</v>
      </c>
      <c r="B55">
        <v>31003</v>
      </c>
    </row>
    <row r="56" spans="1:2" x14ac:dyDescent="0.3">
      <c r="A56" s="57" t="s">
        <v>144</v>
      </c>
      <c r="B56">
        <v>26177</v>
      </c>
    </row>
    <row r="57" spans="1:2" x14ac:dyDescent="0.3">
      <c r="A57" s="56" t="s">
        <v>128</v>
      </c>
      <c r="B57">
        <v>178878</v>
      </c>
    </row>
    <row r="58" spans="1:2" x14ac:dyDescent="0.3">
      <c r="A58" s="57" t="s">
        <v>132</v>
      </c>
      <c r="B58">
        <v>48743</v>
      </c>
    </row>
    <row r="59" spans="1:2" x14ac:dyDescent="0.3">
      <c r="A59" s="57" t="s">
        <v>131</v>
      </c>
      <c r="B59">
        <v>39393</v>
      </c>
    </row>
    <row r="60" spans="1:2" x14ac:dyDescent="0.3">
      <c r="A60" s="57" t="s">
        <v>130</v>
      </c>
      <c r="B60">
        <v>42026</v>
      </c>
    </row>
    <row r="61" spans="1:2" x14ac:dyDescent="0.3">
      <c r="A61" s="57" t="s">
        <v>129</v>
      </c>
      <c r="B61">
        <v>16116</v>
      </c>
    </row>
    <row r="62" spans="1:2" x14ac:dyDescent="0.3">
      <c r="A62" s="57" t="s">
        <v>127</v>
      </c>
      <c r="B62">
        <v>32600</v>
      </c>
    </row>
    <row r="63" spans="1:2" x14ac:dyDescent="0.3">
      <c r="A63" s="56" t="s">
        <v>204</v>
      </c>
      <c r="B63">
        <v>1457703</v>
      </c>
    </row>
  </sheetData>
  <pageMargins left="0.7" right="0.7" top="0.78740157499999996" bottom="0.78740157499999996"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76DC3-D9C4-46A5-B700-3E36EB15894A}">
  <dimension ref="A1:J43"/>
  <sheetViews>
    <sheetView zoomScale="130" zoomScaleNormal="130" workbookViewId="0">
      <selection activeCell="B10" sqref="B10"/>
    </sheetView>
  </sheetViews>
  <sheetFormatPr baseColWidth="10" defaultRowHeight="13.2" x14ac:dyDescent="0.25"/>
  <cols>
    <col min="1" max="1" width="13.109375" style="1" customWidth="1"/>
    <col min="2" max="3" width="14.44140625" style="1" customWidth="1"/>
    <col min="4" max="4" width="11.5546875" style="1"/>
    <col min="5" max="5" width="16.109375" style="1" bestFit="1" customWidth="1"/>
    <col min="6" max="6" width="13.44140625" style="1" bestFit="1" customWidth="1"/>
    <col min="7" max="7" width="11.5546875" style="1"/>
    <col min="8" max="8" width="13.6640625" style="1" customWidth="1"/>
    <col min="9" max="16384" width="11.5546875" style="1"/>
  </cols>
  <sheetData>
    <row r="1" spans="1:10" ht="21" x14ac:dyDescent="0.4">
      <c r="A1" s="54" t="s">
        <v>201</v>
      </c>
    </row>
    <row r="2" spans="1:10" ht="15" x14ac:dyDescent="0.25">
      <c r="A2" s="53" t="s">
        <v>200</v>
      </c>
      <c r="G2" s="52"/>
    </row>
    <row r="4" spans="1:10" x14ac:dyDescent="0.25">
      <c r="A4" s="52" t="s">
        <v>120</v>
      </c>
      <c r="B4" s="52" t="s">
        <v>119</v>
      </c>
      <c r="C4" s="52" t="s">
        <v>33</v>
      </c>
      <c r="D4" s="52" t="s">
        <v>199</v>
      </c>
      <c r="E4" s="52" t="s">
        <v>198</v>
      </c>
    </row>
    <row r="5" spans="1:10" x14ac:dyDescent="0.25">
      <c r="A5" s="1" t="s">
        <v>107</v>
      </c>
      <c r="B5" s="1" t="s">
        <v>113</v>
      </c>
      <c r="C5" s="1" t="s">
        <v>116</v>
      </c>
      <c r="D5" s="1">
        <v>492</v>
      </c>
      <c r="E5" s="1">
        <v>325</v>
      </c>
      <c r="H5" s="52"/>
      <c r="I5" s="52"/>
      <c r="J5" s="52"/>
    </row>
    <row r="6" spans="1:10" x14ac:dyDescent="0.25">
      <c r="A6" s="1" t="s">
        <v>107</v>
      </c>
      <c r="B6" s="1" t="s">
        <v>113</v>
      </c>
      <c r="C6" s="1" t="s">
        <v>115</v>
      </c>
      <c r="D6" s="1">
        <v>363</v>
      </c>
      <c r="E6" s="1">
        <v>155</v>
      </c>
    </row>
    <row r="7" spans="1:10" x14ac:dyDescent="0.25">
      <c r="A7" s="1" t="s">
        <v>107</v>
      </c>
      <c r="B7" s="1" t="s">
        <v>113</v>
      </c>
      <c r="C7" s="1" t="s">
        <v>114</v>
      </c>
      <c r="D7" s="1">
        <v>564</v>
      </c>
      <c r="E7" s="1">
        <v>422</v>
      </c>
    </row>
    <row r="8" spans="1:10" x14ac:dyDescent="0.25">
      <c r="A8" s="1" t="s">
        <v>107</v>
      </c>
      <c r="B8" s="1" t="s">
        <v>113</v>
      </c>
      <c r="C8" s="1" t="s">
        <v>112</v>
      </c>
      <c r="D8" s="1">
        <v>0</v>
      </c>
      <c r="E8" s="1">
        <v>123</v>
      </c>
    </row>
    <row r="9" spans="1:10" x14ac:dyDescent="0.25">
      <c r="A9" s="1" t="s">
        <v>107</v>
      </c>
      <c r="B9" s="1" t="s">
        <v>109</v>
      </c>
      <c r="C9" s="1" t="s">
        <v>111</v>
      </c>
      <c r="D9" s="1">
        <v>135</v>
      </c>
      <c r="E9" s="1">
        <v>125</v>
      </c>
    </row>
    <row r="10" spans="1:10" x14ac:dyDescent="0.25">
      <c r="A10" s="1" t="s">
        <v>107</v>
      </c>
      <c r="B10" s="1" t="s">
        <v>109</v>
      </c>
      <c r="C10" s="1" t="s">
        <v>110</v>
      </c>
      <c r="D10" s="1">
        <v>43</v>
      </c>
      <c r="E10" s="1">
        <v>12</v>
      </c>
    </row>
    <row r="11" spans="1:10" x14ac:dyDescent="0.25">
      <c r="A11" s="1" t="s">
        <v>107</v>
      </c>
      <c r="B11" s="1" t="s">
        <v>109</v>
      </c>
      <c r="C11" s="1" t="s">
        <v>108</v>
      </c>
      <c r="D11" s="1">
        <v>23</v>
      </c>
      <c r="E11" s="1">
        <v>20</v>
      </c>
    </row>
    <row r="12" spans="1:10" x14ac:dyDescent="0.25">
      <c r="A12" s="1" t="s">
        <v>107</v>
      </c>
      <c r="B12" s="1" t="s">
        <v>106</v>
      </c>
      <c r="C12" s="1" t="s">
        <v>105</v>
      </c>
      <c r="D12" s="1">
        <v>89</v>
      </c>
      <c r="E12" s="1">
        <v>89</v>
      </c>
    </row>
    <row r="13" spans="1:10" x14ac:dyDescent="0.25">
      <c r="A13" s="1" t="s">
        <v>87</v>
      </c>
      <c r="B13" s="1" t="s">
        <v>93</v>
      </c>
      <c r="C13" s="1" t="s">
        <v>94</v>
      </c>
      <c r="D13" s="1">
        <v>136</v>
      </c>
      <c r="E13" s="1">
        <v>13</v>
      </c>
    </row>
    <row r="14" spans="1:10" x14ac:dyDescent="0.25">
      <c r="A14" s="1" t="s">
        <v>87</v>
      </c>
      <c r="B14" s="1" t="s">
        <v>93</v>
      </c>
      <c r="C14" s="1" t="s">
        <v>92</v>
      </c>
      <c r="D14" s="1">
        <v>94</v>
      </c>
      <c r="E14" s="1">
        <v>43</v>
      </c>
    </row>
    <row r="15" spans="1:10" x14ac:dyDescent="0.25">
      <c r="A15" s="1" t="s">
        <v>87</v>
      </c>
      <c r="B15" s="1" t="s">
        <v>83</v>
      </c>
      <c r="C15" s="1" t="s">
        <v>91</v>
      </c>
      <c r="D15" s="1">
        <v>114</v>
      </c>
      <c r="E15" s="1">
        <v>95</v>
      </c>
    </row>
    <row r="16" spans="1:10" x14ac:dyDescent="0.25">
      <c r="A16" s="1" t="s">
        <v>87</v>
      </c>
      <c r="B16" s="1" t="s">
        <v>83</v>
      </c>
      <c r="C16" s="1" t="s">
        <v>90</v>
      </c>
      <c r="D16" s="1">
        <v>148</v>
      </c>
      <c r="E16" s="1">
        <v>110</v>
      </c>
    </row>
    <row r="17" spans="1:5" x14ac:dyDescent="0.25">
      <c r="A17" s="1" t="s">
        <v>87</v>
      </c>
      <c r="B17" s="1" t="s">
        <v>86</v>
      </c>
      <c r="C17" s="1" t="s">
        <v>89</v>
      </c>
      <c r="D17" s="1">
        <v>48</v>
      </c>
      <c r="E17" s="1">
        <v>32</v>
      </c>
    </row>
    <row r="18" spans="1:5" x14ac:dyDescent="0.25">
      <c r="A18" s="1" t="s">
        <v>87</v>
      </c>
      <c r="B18" s="1" t="s">
        <v>86</v>
      </c>
      <c r="C18" s="1" t="s">
        <v>88</v>
      </c>
      <c r="D18" s="1">
        <v>0</v>
      </c>
      <c r="E18" s="1">
        <v>12</v>
      </c>
    </row>
    <row r="19" spans="1:5" x14ac:dyDescent="0.25">
      <c r="A19" s="1" t="s">
        <v>87</v>
      </c>
      <c r="B19" s="1" t="s">
        <v>86</v>
      </c>
      <c r="C19" s="1" t="s">
        <v>85</v>
      </c>
      <c r="D19" s="1">
        <v>524</v>
      </c>
      <c r="E19" s="1">
        <v>180</v>
      </c>
    </row>
    <row r="20" spans="1:5" x14ac:dyDescent="0.25">
      <c r="A20" s="1" t="s">
        <v>61</v>
      </c>
      <c r="B20" s="1" t="s">
        <v>64</v>
      </c>
      <c r="C20" s="1" t="s">
        <v>65</v>
      </c>
      <c r="D20" s="1">
        <v>92</v>
      </c>
      <c r="E20" s="1">
        <v>3</v>
      </c>
    </row>
    <row r="21" spans="1:5" x14ac:dyDescent="0.25">
      <c r="A21" s="1" t="s">
        <v>61</v>
      </c>
      <c r="B21" s="1" t="s">
        <v>64</v>
      </c>
      <c r="C21" s="1" t="s">
        <v>63</v>
      </c>
      <c r="D21" s="1">
        <v>0</v>
      </c>
      <c r="E21" s="1">
        <v>21</v>
      </c>
    </row>
    <row r="22" spans="1:5" x14ac:dyDescent="0.25">
      <c r="A22" s="1" t="s">
        <v>61</v>
      </c>
      <c r="B22" s="1" t="s">
        <v>60</v>
      </c>
      <c r="C22" s="1" t="s">
        <v>62</v>
      </c>
      <c r="D22" s="1">
        <v>202</v>
      </c>
      <c r="E22" s="1">
        <v>200</v>
      </c>
    </row>
    <row r="23" spans="1:5" x14ac:dyDescent="0.25">
      <c r="A23" s="1" t="s">
        <v>61</v>
      </c>
      <c r="B23" s="1" t="s">
        <v>60</v>
      </c>
      <c r="C23" s="1" t="s">
        <v>59</v>
      </c>
      <c r="D23" s="1">
        <v>412</v>
      </c>
      <c r="E23" s="1">
        <v>85</v>
      </c>
    </row>
    <row r="24" spans="1:5" x14ac:dyDescent="0.25">
      <c r="A24" s="1" t="s">
        <v>97</v>
      </c>
      <c r="B24" s="1" t="s">
        <v>102</v>
      </c>
      <c r="C24" s="1" t="s">
        <v>104</v>
      </c>
      <c r="D24" s="1">
        <v>100</v>
      </c>
      <c r="E24" s="1">
        <v>38</v>
      </c>
    </row>
    <row r="25" spans="1:5" x14ac:dyDescent="0.25">
      <c r="A25" s="1" t="s">
        <v>97</v>
      </c>
      <c r="B25" s="1" t="s">
        <v>102</v>
      </c>
      <c r="C25" s="1" t="s">
        <v>103</v>
      </c>
      <c r="D25" s="1">
        <v>512</v>
      </c>
      <c r="E25" s="1">
        <v>398</v>
      </c>
    </row>
    <row r="26" spans="1:5" x14ac:dyDescent="0.25">
      <c r="A26" s="1" t="s">
        <v>97</v>
      </c>
      <c r="B26" s="1" t="s">
        <v>102</v>
      </c>
      <c r="C26" s="1" t="s">
        <v>101</v>
      </c>
      <c r="D26" s="1">
        <v>836</v>
      </c>
      <c r="E26" s="1">
        <v>466</v>
      </c>
    </row>
    <row r="27" spans="1:5" x14ac:dyDescent="0.25">
      <c r="A27" s="1" t="s">
        <v>97</v>
      </c>
      <c r="B27" s="1" t="s">
        <v>96</v>
      </c>
      <c r="C27" s="1" t="s">
        <v>100</v>
      </c>
      <c r="D27" s="1">
        <v>798</v>
      </c>
      <c r="E27" s="1">
        <v>628</v>
      </c>
    </row>
    <row r="28" spans="1:5" x14ac:dyDescent="0.25">
      <c r="A28" s="1" t="s">
        <v>97</v>
      </c>
      <c r="B28" s="1" t="s">
        <v>96</v>
      </c>
      <c r="C28" s="1" t="s">
        <v>99</v>
      </c>
      <c r="D28" s="1">
        <v>129</v>
      </c>
      <c r="E28" s="1">
        <v>104</v>
      </c>
    </row>
    <row r="29" spans="1:5" x14ac:dyDescent="0.25">
      <c r="A29" s="1" t="s">
        <v>97</v>
      </c>
      <c r="B29" s="1" t="s">
        <v>96</v>
      </c>
      <c r="C29" s="1" t="s">
        <v>98</v>
      </c>
      <c r="D29" s="1">
        <v>186</v>
      </c>
      <c r="E29" s="1">
        <v>86</v>
      </c>
    </row>
    <row r="30" spans="1:5" x14ac:dyDescent="0.25">
      <c r="A30" s="1" t="s">
        <v>97</v>
      </c>
      <c r="B30" s="1" t="s">
        <v>96</v>
      </c>
      <c r="C30" s="1" t="s">
        <v>95</v>
      </c>
      <c r="D30" s="1">
        <v>488</v>
      </c>
      <c r="E30" s="1">
        <v>377</v>
      </c>
    </row>
    <row r="31" spans="1:5" x14ac:dyDescent="0.25">
      <c r="A31" s="1" t="s">
        <v>68</v>
      </c>
      <c r="B31" s="1" t="s">
        <v>83</v>
      </c>
      <c r="C31" s="1" t="s">
        <v>84</v>
      </c>
      <c r="D31" s="1">
        <v>110</v>
      </c>
      <c r="E31" s="1">
        <v>34</v>
      </c>
    </row>
    <row r="32" spans="1:5" x14ac:dyDescent="0.25">
      <c r="A32" s="1" t="s">
        <v>68</v>
      </c>
      <c r="B32" s="1" t="s">
        <v>83</v>
      </c>
      <c r="C32" s="1" t="s">
        <v>82</v>
      </c>
      <c r="D32" s="1">
        <v>0</v>
      </c>
      <c r="E32" s="1">
        <v>33</v>
      </c>
    </row>
    <row r="33" spans="1:5" x14ac:dyDescent="0.25">
      <c r="A33" s="1" t="s">
        <v>68</v>
      </c>
      <c r="B33" s="1" t="s">
        <v>80</v>
      </c>
      <c r="C33" s="1" t="s">
        <v>81</v>
      </c>
      <c r="D33" s="1">
        <v>232</v>
      </c>
      <c r="E33" s="1">
        <v>194</v>
      </c>
    </row>
    <row r="34" spans="1:5" x14ac:dyDescent="0.25">
      <c r="A34" s="1" t="s">
        <v>68</v>
      </c>
      <c r="B34" s="1" t="s">
        <v>80</v>
      </c>
      <c r="C34" s="1" t="s">
        <v>79</v>
      </c>
      <c r="D34" s="1">
        <v>0</v>
      </c>
      <c r="E34" s="1">
        <v>62</v>
      </c>
    </row>
    <row r="35" spans="1:5" x14ac:dyDescent="0.25">
      <c r="A35" s="1" t="s">
        <v>68</v>
      </c>
      <c r="B35" s="1" t="s">
        <v>78</v>
      </c>
      <c r="C35" s="1" t="s">
        <v>77</v>
      </c>
      <c r="D35" s="1">
        <v>198</v>
      </c>
      <c r="E35" s="1">
        <v>157</v>
      </c>
    </row>
    <row r="36" spans="1:5" x14ac:dyDescent="0.25">
      <c r="A36" s="1" t="s">
        <v>68</v>
      </c>
      <c r="B36" s="1" t="s">
        <v>75</v>
      </c>
      <c r="C36" s="1" t="s">
        <v>76</v>
      </c>
      <c r="D36" s="1">
        <v>280</v>
      </c>
      <c r="E36" s="1">
        <v>200</v>
      </c>
    </row>
    <row r="37" spans="1:5" x14ac:dyDescent="0.25">
      <c r="A37" s="1" t="s">
        <v>68</v>
      </c>
      <c r="B37" s="1" t="s">
        <v>75</v>
      </c>
      <c r="C37" s="1" t="s">
        <v>74</v>
      </c>
      <c r="D37" s="1">
        <v>135</v>
      </c>
      <c r="E37" s="1">
        <v>111</v>
      </c>
    </row>
    <row r="38" spans="1:5" x14ac:dyDescent="0.25">
      <c r="A38" s="1" t="s">
        <v>68</v>
      </c>
      <c r="B38" s="1" t="s">
        <v>67</v>
      </c>
      <c r="C38" s="1" t="s">
        <v>73</v>
      </c>
      <c r="D38" s="1">
        <v>744</v>
      </c>
      <c r="E38" s="1">
        <v>509</v>
      </c>
    </row>
    <row r="39" spans="1:5" x14ac:dyDescent="0.25">
      <c r="A39" s="1" t="s">
        <v>68</v>
      </c>
      <c r="B39" s="1" t="s">
        <v>67</v>
      </c>
      <c r="C39" s="1" t="s">
        <v>72</v>
      </c>
      <c r="D39" s="1">
        <v>108</v>
      </c>
      <c r="E39" s="1">
        <v>88</v>
      </c>
    </row>
    <row r="40" spans="1:5" x14ac:dyDescent="0.25">
      <c r="A40" s="1" t="s">
        <v>68</v>
      </c>
      <c r="B40" s="1" t="s">
        <v>67</v>
      </c>
      <c r="C40" s="1" t="s">
        <v>71</v>
      </c>
      <c r="D40" s="1">
        <v>56</v>
      </c>
      <c r="E40" s="1">
        <v>31</v>
      </c>
    </row>
    <row r="41" spans="1:5" x14ac:dyDescent="0.25">
      <c r="A41" s="1" t="s">
        <v>68</v>
      </c>
      <c r="B41" s="1" t="s">
        <v>67</v>
      </c>
      <c r="C41" s="1" t="s">
        <v>70</v>
      </c>
      <c r="D41" s="1">
        <v>0</v>
      </c>
      <c r="E41" s="1">
        <v>42</v>
      </c>
    </row>
    <row r="42" spans="1:5" x14ac:dyDescent="0.25">
      <c r="A42" s="1" t="s">
        <v>68</v>
      </c>
      <c r="B42" s="1" t="s">
        <v>67</v>
      </c>
      <c r="C42" s="1" t="s">
        <v>69</v>
      </c>
      <c r="D42" s="1">
        <v>138</v>
      </c>
      <c r="E42" s="1">
        <v>93</v>
      </c>
    </row>
    <row r="43" spans="1:5" x14ac:dyDescent="0.25">
      <c r="A43" s="1" t="s">
        <v>68</v>
      </c>
      <c r="B43" s="1" t="s">
        <v>67</v>
      </c>
      <c r="C43" s="1" t="s">
        <v>66</v>
      </c>
      <c r="D43" s="1">
        <v>6</v>
      </c>
      <c r="E43" s="1">
        <v>4</v>
      </c>
    </row>
  </sheetData>
  <pageMargins left="0.78740157499999996" right="0.78740157499999996" top="0.984251969" bottom="0.984251969" header="0.4921259845" footer="0.492125984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8CDEF-59ED-4AA1-8492-25FC78C3D8CC}">
  <dimension ref="A3:B63"/>
  <sheetViews>
    <sheetView workbookViewId="0">
      <selection activeCell="A6" sqref="A6"/>
    </sheetView>
  </sheetViews>
  <sheetFormatPr baseColWidth="10" defaultRowHeight="14.4" x14ac:dyDescent="0.3"/>
  <cols>
    <col min="1" max="1" width="21" bestFit="1" customWidth="1"/>
    <col min="2" max="2" width="15.6640625" bestFit="1" customWidth="1"/>
    <col min="3" max="3" width="11.6640625" bestFit="1" customWidth="1"/>
    <col min="4" max="4" width="6.5546875" bestFit="1" customWidth="1"/>
    <col min="5" max="5" width="5.109375" bestFit="1" customWidth="1"/>
    <col min="6" max="6" width="6.5546875" bestFit="1" customWidth="1"/>
    <col min="7" max="7" width="7.77734375" bestFit="1" customWidth="1"/>
    <col min="8" max="8" width="13.44140625" bestFit="1" customWidth="1"/>
    <col min="9" max="9" width="5" bestFit="1" customWidth="1"/>
    <col min="10" max="10" width="5.109375" bestFit="1" customWidth="1"/>
    <col min="11" max="11" width="5.44140625" bestFit="1" customWidth="1"/>
    <col min="12" max="12" width="7.44140625" bestFit="1" customWidth="1"/>
    <col min="13" max="13" width="9.6640625" bestFit="1" customWidth="1"/>
    <col min="14" max="14" width="11.21875" bestFit="1" customWidth="1"/>
    <col min="15" max="15" width="6" bestFit="1" customWidth="1"/>
    <col min="16" max="16" width="14.44140625" bestFit="1" customWidth="1"/>
    <col min="17" max="17" width="6" bestFit="1" customWidth="1"/>
    <col min="18" max="18" width="17.6640625" bestFit="1" customWidth="1"/>
    <col min="19" max="19" width="14.44140625" bestFit="1" customWidth="1"/>
    <col min="20" max="20" width="5.44140625" bestFit="1" customWidth="1"/>
    <col min="21" max="21" width="20.109375" bestFit="1" customWidth="1"/>
    <col min="22" max="22" width="14.44140625" bestFit="1" customWidth="1"/>
    <col min="23" max="23" width="11.44140625" bestFit="1" customWidth="1"/>
    <col min="24" max="24" width="8.88671875" bestFit="1" customWidth="1"/>
    <col min="25" max="25" width="9.33203125" bestFit="1" customWidth="1"/>
    <col min="26" max="26" width="13.33203125" bestFit="1" customWidth="1"/>
    <col min="27" max="27" width="6" bestFit="1" customWidth="1"/>
    <col min="28" max="28" width="9.33203125" bestFit="1" customWidth="1"/>
    <col min="29" max="29" width="8.109375" bestFit="1" customWidth="1"/>
    <col min="30" max="30" width="13.21875" bestFit="1" customWidth="1"/>
    <col min="31" max="31" width="6.109375" bestFit="1" customWidth="1"/>
    <col min="32" max="32" width="5.33203125" bestFit="1" customWidth="1"/>
    <col min="33" max="33" width="6.5546875" bestFit="1" customWidth="1"/>
    <col min="34" max="34" width="8.6640625" bestFit="1" customWidth="1"/>
    <col min="35" max="35" width="8.109375" bestFit="1" customWidth="1"/>
    <col min="36" max="36" width="10.44140625" bestFit="1" customWidth="1"/>
    <col min="37" max="37" width="10.5546875" bestFit="1" customWidth="1"/>
    <col min="38" max="38" width="8.77734375" bestFit="1" customWidth="1"/>
    <col min="39" max="39" width="7" bestFit="1" customWidth="1"/>
    <col min="40" max="40" width="5.33203125" bestFit="1" customWidth="1"/>
    <col min="41" max="41" width="14.44140625" bestFit="1" customWidth="1"/>
  </cols>
  <sheetData>
    <row r="3" spans="1:2" x14ac:dyDescent="0.3">
      <c r="A3" s="55" t="s">
        <v>203</v>
      </c>
      <c r="B3" t="s">
        <v>207</v>
      </c>
    </row>
    <row r="4" spans="1:2" x14ac:dyDescent="0.3">
      <c r="A4" s="56" t="s">
        <v>107</v>
      </c>
      <c r="B4">
        <v>1709</v>
      </c>
    </row>
    <row r="5" spans="1:2" x14ac:dyDescent="0.3">
      <c r="A5" s="57" t="s">
        <v>109</v>
      </c>
      <c r="B5">
        <v>201</v>
      </c>
    </row>
    <row r="6" spans="1:2" x14ac:dyDescent="0.3">
      <c r="A6" s="58" t="s">
        <v>111</v>
      </c>
      <c r="B6">
        <v>135</v>
      </c>
    </row>
    <row r="7" spans="1:2" x14ac:dyDescent="0.3">
      <c r="A7" s="58" t="s">
        <v>108</v>
      </c>
      <c r="B7">
        <v>23</v>
      </c>
    </row>
    <row r="8" spans="1:2" x14ac:dyDescent="0.3">
      <c r="A8" s="58" t="s">
        <v>110</v>
      </c>
      <c r="B8">
        <v>43</v>
      </c>
    </row>
    <row r="9" spans="1:2" x14ac:dyDescent="0.3">
      <c r="A9" s="57" t="s">
        <v>113</v>
      </c>
      <c r="B9">
        <v>1419</v>
      </c>
    </row>
    <row r="10" spans="1:2" x14ac:dyDescent="0.3">
      <c r="A10" s="58" t="s">
        <v>116</v>
      </c>
      <c r="B10">
        <v>492</v>
      </c>
    </row>
    <row r="11" spans="1:2" x14ac:dyDescent="0.3">
      <c r="A11" s="58" t="s">
        <v>114</v>
      </c>
      <c r="B11">
        <v>564</v>
      </c>
    </row>
    <row r="12" spans="1:2" x14ac:dyDescent="0.3">
      <c r="A12" s="58" t="s">
        <v>115</v>
      </c>
      <c r="B12">
        <v>363</v>
      </c>
    </row>
    <row r="13" spans="1:2" x14ac:dyDescent="0.3">
      <c r="A13" s="58" t="s">
        <v>112</v>
      </c>
      <c r="B13">
        <v>0</v>
      </c>
    </row>
    <row r="14" spans="1:2" x14ac:dyDescent="0.3">
      <c r="A14" s="57" t="s">
        <v>106</v>
      </c>
      <c r="B14">
        <v>89</v>
      </c>
    </row>
    <row r="15" spans="1:2" x14ac:dyDescent="0.3">
      <c r="A15" s="58" t="s">
        <v>105</v>
      </c>
      <c r="B15">
        <v>89</v>
      </c>
    </row>
    <row r="16" spans="1:2" x14ac:dyDescent="0.3">
      <c r="A16" s="56" t="s">
        <v>97</v>
      </c>
      <c r="B16">
        <v>3049</v>
      </c>
    </row>
    <row r="17" spans="1:2" x14ac:dyDescent="0.3">
      <c r="A17" s="57" t="s">
        <v>96</v>
      </c>
      <c r="B17">
        <v>1601</v>
      </c>
    </row>
    <row r="18" spans="1:2" x14ac:dyDescent="0.3">
      <c r="A18" s="58" t="s">
        <v>95</v>
      </c>
      <c r="B18">
        <v>488</v>
      </c>
    </row>
    <row r="19" spans="1:2" x14ac:dyDescent="0.3">
      <c r="A19" s="58" t="s">
        <v>99</v>
      </c>
      <c r="B19">
        <v>129</v>
      </c>
    </row>
    <row r="20" spans="1:2" x14ac:dyDescent="0.3">
      <c r="A20" s="58" t="s">
        <v>98</v>
      </c>
      <c r="B20">
        <v>186</v>
      </c>
    </row>
    <row r="21" spans="1:2" x14ac:dyDescent="0.3">
      <c r="A21" s="58" t="s">
        <v>100</v>
      </c>
      <c r="B21">
        <v>798</v>
      </c>
    </row>
    <row r="22" spans="1:2" x14ac:dyDescent="0.3">
      <c r="A22" s="57" t="s">
        <v>102</v>
      </c>
      <c r="B22">
        <v>1448</v>
      </c>
    </row>
    <row r="23" spans="1:2" x14ac:dyDescent="0.3">
      <c r="A23" s="58" t="s">
        <v>101</v>
      </c>
      <c r="B23">
        <v>836</v>
      </c>
    </row>
    <row r="24" spans="1:2" x14ac:dyDescent="0.3">
      <c r="A24" s="58" t="s">
        <v>104</v>
      </c>
      <c r="B24">
        <v>100</v>
      </c>
    </row>
    <row r="25" spans="1:2" x14ac:dyDescent="0.3">
      <c r="A25" s="58" t="s">
        <v>103</v>
      </c>
      <c r="B25">
        <v>512</v>
      </c>
    </row>
    <row r="26" spans="1:2" x14ac:dyDescent="0.3">
      <c r="A26" s="56" t="s">
        <v>87</v>
      </c>
      <c r="B26">
        <v>1064</v>
      </c>
    </row>
    <row r="27" spans="1:2" x14ac:dyDescent="0.3">
      <c r="A27" s="57" t="s">
        <v>83</v>
      </c>
      <c r="B27">
        <v>262</v>
      </c>
    </row>
    <row r="28" spans="1:2" x14ac:dyDescent="0.3">
      <c r="A28" s="58" t="s">
        <v>90</v>
      </c>
      <c r="B28">
        <v>148</v>
      </c>
    </row>
    <row r="29" spans="1:2" x14ac:dyDescent="0.3">
      <c r="A29" s="58" t="s">
        <v>91</v>
      </c>
      <c r="B29">
        <v>114</v>
      </c>
    </row>
    <row r="30" spans="1:2" x14ac:dyDescent="0.3">
      <c r="A30" s="57" t="s">
        <v>93</v>
      </c>
      <c r="B30">
        <v>230</v>
      </c>
    </row>
    <row r="31" spans="1:2" x14ac:dyDescent="0.3">
      <c r="A31" s="58" t="s">
        <v>94</v>
      </c>
      <c r="B31">
        <v>136</v>
      </c>
    </row>
    <row r="32" spans="1:2" x14ac:dyDescent="0.3">
      <c r="A32" s="58" t="s">
        <v>92</v>
      </c>
      <c r="B32">
        <v>94</v>
      </c>
    </row>
    <row r="33" spans="1:2" x14ac:dyDescent="0.3">
      <c r="A33" s="57" t="s">
        <v>86</v>
      </c>
      <c r="B33">
        <v>572</v>
      </c>
    </row>
    <row r="34" spans="1:2" x14ac:dyDescent="0.3">
      <c r="A34" s="58" t="s">
        <v>88</v>
      </c>
      <c r="B34">
        <v>0</v>
      </c>
    </row>
    <row r="35" spans="1:2" x14ac:dyDescent="0.3">
      <c r="A35" s="58" t="s">
        <v>89</v>
      </c>
      <c r="B35">
        <v>48</v>
      </c>
    </row>
    <row r="36" spans="1:2" x14ac:dyDescent="0.3">
      <c r="A36" s="58" t="s">
        <v>85</v>
      </c>
      <c r="B36">
        <v>524</v>
      </c>
    </row>
    <row r="37" spans="1:2" x14ac:dyDescent="0.3">
      <c r="A37" s="56" t="s">
        <v>68</v>
      </c>
      <c r="B37">
        <v>2007</v>
      </c>
    </row>
    <row r="38" spans="1:2" x14ac:dyDescent="0.3">
      <c r="A38" s="57" t="s">
        <v>83</v>
      </c>
      <c r="B38">
        <v>110</v>
      </c>
    </row>
    <row r="39" spans="1:2" x14ac:dyDescent="0.3">
      <c r="A39" s="58" t="s">
        <v>84</v>
      </c>
      <c r="B39">
        <v>110</v>
      </c>
    </row>
    <row r="40" spans="1:2" x14ac:dyDescent="0.3">
      <c r="A40" s="58" t="s">
        <v>82</v>
      </c>
      <c r="B40">
        <v>0</v>
      </c>
    </row>
    <row r="41" spans="1:2" x14ac:dyDescent="0.3">
      <c r="A41" s="57" t="s">
        <v>78</v>
      </c>
      <c r="B41">
        <v>198</v>
      </c>
    </row>
    <row r="42" spans="1:2" x14ac:dyDescent="0.3">
      <c r="A42" s="58" t="s">
        <v>77</v>
      </c>
      <c r="B42">
        <v>198</v>
      </c>
    </row>
    <row r="43" spans="1:2" x14ac:dyDescent="0.3">
      <c r="A43" s="57" t="s">
        <v>67</v>
      </c>
      <c r="B43">
        <v>1052</v>
      </c>
    </row>
    <row r="44" spans="1:2" x14ac:dyDescent="0.3">
      <c r="A44" s="58" t="s">
        <v>69</v>
      </c>
      <c r="B44">
        <v>138</v>
      </c>
    </row>
    <row r="45" spans="1:2" x14ac:dyDescent="0.3">
      <c r="A45" s="58" t="s">
        <v>72</v>
      </c>
      <c r="B45">
        <v>108</v>
      </c>
    </row>
    <row r="46" spans="1:2" x14ac:dyDescent="0.3">
      <c r="A46" s="58" t="s">
        <v>71</v>
      </c>
      <c r="B46">
        <v>56</v>
      </c>
    </row>
    <row r="47" spans="1:2" x14ac:dyDescent="0.3">
      <c r="A47" s="58" t="s">
        <v>73</v>
      </c>
      <c r="B47">
        <v>744</v>
      </c>
    </row>
    <row r="48" spans="1:2" x14ac:dyDescent="0.3">
      <c r="A48" s="58" t="s">
        <v>66</v>
      </c>
      <c r="B48">
        <v>6</v>
      </c>
    </row>
    <row r="49" spans="1:2" x14ac:dyDescent="0.3">
      <c r="A49" s="58" t="s">
        <v>70</v>
      </c>
      <c r="B49">
        <v>0</v>
      </c>
    </row>
    <row r="50" spans="1:2" x14ac:dyDescent="0.3">
      <c r="A50" s="57" t="s">
        <v>80</v>
      </c>
      <c r="B50">
        <v>232</v>
      </c>
    </row>
    <row r="51" spans="1:2" x14ac:dyDescent="0.3">
      <c r="A51" s="58" t="s">
        <v>79</v>
      </c>
      <c r="B51">
        <v>0</v>
      </c>
    </row>
    <row r="52" spans="1:2" x14ac:dyDescent="0.3">
      <c r="A52" s="58" t="s">
        <v>81</v>
      </c>
      <c r="B52">
        <v>232</v>
      </c>
    </row>
    <row r="53" spans="1:2" x14ac:dyDescent="0.3">
      <c r="A53" s="57" t="s">
        <v>75</v>
      </c>
      <c r="B53">
        <v>415</v>
      </c>
    </row>
    <row r="54" spans="1:2" x14ac:dyDescent="0.3">
      <c r="A54" s="58" t="s">
        <v>76</v>
      </c>
      <c r="B54">
        <v>280</v>
      </c>
    </row>
    <row r="55" spans="1:2" x14ac:dyDescent="0.3">
      <c r="A55" s="58" t="s">
        <v>74</v>
      </c>
      <c r="B55">
        <v>135</v>
      </c>
    </row>
    <row r="56" spans="1:2" x14ac:dyDescent="0.3">
      <c r="A56" s="56" t="s">
        <v>61</v>
      </c>
      <c r="B56">
        <v>706</v>
      </c>
    </row>
    <row r="57" spans="1:2" x14ac:dyDescent="0.3">
      <c r="A57" s="57" t="s">
        <v>60</v>
      </c>
      <c r="B57">
        <v>614</v>
      </c>
    </row>
    <row r="58" spans="1:2" x14ac:dyDescent="0.3">
      <c r="A58" s="58" t="s">
        <v>59</v>
      </c>
      <c r="B58">
        <v>412</v>
      </c>
    </row>
    <row r="59" spans="1:2" x14ac:dyDescent="0.3">
      <c r="A59" s="58" t="s">
        <v>62</v>
      </c>
      <c r="B59">
        <v>202</v>
      </c>
    </row>
    <row r="60" spans="1:2" x14ac:dyDescent="0.3">
      <c r="A60" s="57" t="s">
        <v>64</v>
      </c>
      <c r="B60">
        <v>92</v>
      </c>
    </row>
    <row r="61" spans="1:2" x14ac:dyDescent="0.3">
      <c r="A61" s="58" t="s">
        <v>63</v>
      </c>
      <c r="B61">
        <v>0</v>
      </c>
    </row>
    <row r="62" spans="1:2" x14ac:dyDescent="0.3">
      <c r="A62" s="58" t="s">
        <v>65</v>
      </c>
      <c r="B62">
        <v>92</v>
      </c>
    </row>
    <row r="63" spans="1:2" x14ac:dyDescent="0.3">
      <c r="A63" s="56" t="s">
        <v>204</v>
      </c>
      <c r="B63">
        <v>8535</v>
      </c>
    </row>
  </sheetData>
  <pageMargins left="0.7" right="0.7" top="0.78740157499999996" bottom="0.78740157499999996"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2C9F-9217-48DF-99AA-762BE51F5953}">
  <dimension ref="A1:F73"/>
  <sheetViews>
    <sheetView zoomScale="205" zoomScaleNormal="205" workbookViewId="0">
      <selection activeCell="C7" sqref="C7"/>
    </sheetView>
  </sheetViews>
  <sheetFormatPr baseColWidth="10" defaultRowHeight="14.4" x14ac:dyDescent="0.3"/>
  <cols>
    <col min="1" max="3" width="12.88671875" style="1" customWidth="1"/>
    <col min="4" max="4" width="14.44140625" style="2" bestFit="1" customWidth="1"/>
    <col min="5" max="6" width="12.88671875" style="2" customWidth="1"/>
    <col min="7" max="16384" width="11.5546875" style="1"/>
  </cols>
  <sheetData>
    <row r="1" spans="1:6" ht="13.8" x14ac:dyDescent="0.25">
      <c r="A1" s="10" t="s">
        <v>23</v>
      </c>
      <c r="B1" s="9" t="s">
        <v>22</v>
      </c>
      <c r="C1" s="9" t="s">
        <v>21</v>
      </c>
      <c r="D1" s="8" t="s">
        <v>20</v>
      </c>
      <c r="E1" s="7" t="s">
        <v>19</v>
      </c>
      <c r="F1" s="7" t="s">
        <v>18</v>
      </c>
    </row>
    <row r="2" spans="1:6" ht="13.2" x14ac:dyDescent="0.25">
      <c r="A2" s="6" t="s">
        <v>16</v>
      </c>
      <c r="B2" s="4" t="s">
        <v>14</v>
      </c>
      <c r="C2" s="4" t="s">
        <v>13</v>
      </c>
      <c r="D2" s="5">
        <v>48319</v>
      </c>
      <c r="E2" s="3">
        <v>32900</v>
      </c>
      <c r="F2" s="3">
        <v>15419</v>
      </c>
    </row>
    <row r="3" spans="1:6" ht="13.2" x14ac:dyDescent="0.25">
      <c r="A3" s="6" t="s">
        <v>16</v>
      </c>
      <c r="B3" s="4" t="s">
        <v>14</v>
      </c>
      <c r="C3" s="4" t="s">
        <v>12</v>
      </c>
      <c r="D3" s="5">
        <v>46412</v>
      </c>
      <c r="E3" s="3">
        <v>39318</v>
      </c>
      <c r="F3" s="3">
        <v>7094</v>
      </c>
    </row>
    <row r="4" spans="1:6" ht="13.2" x14ac:dyDescent="0.25">
      <c r="A4" s="6" t="s">
        <v>16</v>
      </c>
      <c r="B4" s="4" t="s">
        <v>14</v>
      </c>
      <c r="C4" s="4" t="s">
        <v>11</v>
      </c>
      <c r="D4" s="5">
        <v>50301</v>
      </c>
      <c r="E4" s="3">
        <v>45610</v>
      </c>
      <c r="F4" s="3">
        <v>4691</v>
      </c>
    </row>
    <row r="5" spans="1:6" ht="13.2" x14ac:dyDescent="0.25">
      <c r="A5" s="6" t="s">
        <v>16</v>
      </c>
      <c r="B5" s="4" t="s">
        <v>14</v>
      </c>
      <c r="C5" s="4" t="s">
        <v>10</v>
      </c>
      <c r="D5" s="5">
        <v>51417</v>
      </c>
      <c r="E5" s="3">
        <v>23412</v>
      </c>
      <c r="F5" s="3">
        <v>28005</v>
      </c>
    </row>
    <row r="6" spans="1:6" ht="13.2" x14ac:dyDescent="0.25">
      <c r="A6" s="6" t="s">
        <v>16</v>
      </c>
      <c r="B6" s="4" t="s">
        <v>14</v>
      </c>
      <c r="C6" s="4" t="s">
        <v>9</v>
      </c>
      <c r="D6" s="5">
        <v>53710</v>
      </c>
      <c r="E6" s="3">
        <v>46106</v>
      </c>
      <c r="F6" s="3">
        <v>7604</v>
      </c>
    </row>
    <row r="7" spans="1:6" ht="13.2" x14ac:dyDescent="0.25">
      <c r="A7" s="6" t="s">
        <v>16</v>
      </c>
      <c r="B7" s="4" t="s">
        <v>14</v>
      </c>
      <c r="C7" s="4" t="s">
        <v>8</v>
      </c>
      <c r="D7" s="5">
        <v>58033</v>
      </c>
      <c r="E7" s="3">
        <v>45790</v>
      </c>
      <c r="F7" s="3">
        <v>12243</v>
      </c>
    </row>
    <row r="8" spans="1:6" ht="13.2" x14ac:dyDescent="0.25">
      <c r="A8" s="6" t="s">
        <v>16</v>
      </c>
      <c r="B8" s="4" t="s">
        <v>14</v>
      </c>
      <c r="C8" s="4" t="s">
        <v>7</v>
      </c>
      <c r="D8" s="5">
        <v>49919</v>
      </c>
      <c r="E8" s="3">
        <v>38216</v>
      </c>
      <c r="F8" s="3">
        <v>11703</v>
      </c>
    </row>
    <row r="9" spans="1:6" ht="13.2" x14ac:dyDescent="0.25">
      <c r="A9" s="6" t="s">
        <v>16</v>
      </c>
      <c r="B9" s="4" t="s">
        <v>14</v>
      </c>
      <c r="C9" s="4" t="s">
        <v>6</v>
      </c>
      <c r="D9" s="5">
        <v>59011</v>
      </c>
      <c r="E9" s="3">
        <v>50058</v>
      </c>
      <c r="F9" s="3">
        <v>8953</v>
      </c>
    </row>
    <row r="10" spans="1:6" ht="13.2" x14ac:dyDescent="0.25">
      <c r="A10" s="6" t="s">
        <v>16</v>
      </c>
      <c r="B10" s="4" t="s">
        <v>14</v>
      </c>
      <c r="C10" s="4" t="s">
        <v>5</v>
      </c>
      <c r="D10" s="5">
        <v>62308</v>
      </c>
      <c r="E10" s="3">
        <v>55671</v>
      </c>
      <c r="F10" s="3">
        <v>6637</v>
      </c>
    </row>
    <row r="11" spans="1:6" ht="13.2" x14ac:dyDescent="0.25">
      <c r="A11" s="6" t="s">
        <v>16</v>
      </c>
      <c r="B11" s="4" t="s">
        <v>14</v>
      </c>
      <c r="C11" s="4" t="s">
        <v>4</v>
      </c>
      <c r="D11" s="5">
        <v>70221</v>
      </c>
      <c r="E11" s="3">
        <v>59940</v>
      </c>
      <c r="F11" s="3">
        <v>10281</v>
      </c>
    </row>
    <row r="12" spans="1:6" ht="13.2" x14ac:dyDescent="0.25">
      <c r="A12" s="6" t="s">
        <v>16</v>
      </c>
      <c r="B12" s="4" t="s">
        <v>14</v>
      </c>
      <c r="C12" s="4" t="s">
        <v>3</v>
      </c>
      <c r="D12" s="5">
        <v>84952</v>
      </c>
      <c r="E12" s="3">
        <v>78633</v>
      </c>
      <c r="F12" s="3">
        <v>6319</v>
      </c>
    </row>
    <row r="13" spans="1:6" ht="13.2" x14ac:dyDescent="0.25">
      <c r="A13" s="6" t="s">
        <v>16</v>
      </c>
      <c r="B13" s="4" t="s">
        <v>14</v>
      </c>
      <c r="C13" s="4" t="s">
        <v>0</v>
      </c>
      <c r="D13" s="5">
        <v>77765</v>
      </c>
      <c r="E13" s="3">
        <v>68743</v>
      </c>
      <c r="F13" s="3">
        <v>9022</v>
      </c>
    </row>
    <row r="14" spans="1:6" ht="13.2" x14ac:dyDescent="0.25">
      <c r="A14" s="6" t="s">
        <v>16</v>
      </c>
      <c r="B14" s="4" t="s">
        <v>1</v>
      </c>
      <c r="C14" s="4" t="s">
        <v>13</v>
      </c>
      <c r="D14" s="5">
        <v>43717</v>
      </c>
      <c r="E14" s="3">
        <v>29678</v>
      </c>
      <c r="F14" s="3">
        <v>14039</v>
      </c>
    </row>
    <row r="15" spans="1:6" ht="13.2" x14ac:dyDescent="0.25">
      <c r="A15" s="6" t="s">
        <v>16</v>
      </c>
      <c r="B15" s="4" t="s">
        <v>1</v>
      </c>
      <c r="C15" s="4" t="s">
        <v>12</v>
      </c>
      <c r="D15" s="5">
        <v>50911</v>
      </c>
      <c r="E15" s="3">
        <v>3481</v>
      </c>
      <c r="F15" s="3">
        <v>47430</v>
      </c>
    </row>
    <row r="16" spans="1:6" ht="13.2" x14ac:dyDescent="0.25">
      <c r="A16" s="6" t="s">
        <v>16</v>
      </c>
      <c r="B16" s="4" t="s">
        <v>1</v>
      </c>
      <c r="C16" s="4" t="s">
        <v>11</v>
      </c>
      <c r="D16" s="5">
        <v>50505</v>
      </c>
      <c r="E16" s="3">
        <v>37890</v>
      </c>
      <c r="F16" s="3">
        <v>12615</v>
      </c>
    </row>
    <row r="17" spans="1:6" ht="13.2" x14ac:dyDescent="0.25">
      <c r="A17" s="6" t="s">
        <v>16</v>
      </c>
      <c r="B17" s="4" t="s">
        <v>1</v>
      </c>
      <c r="C17" s="4" t="s">
        <v>10</v>
      </c>
      <c r="D17" s="5">
        <v>48019</v>
      </c>
      <c r="E17" s="3">
        <v>41249</v>
      </c>
      <c r="F17" s="3">
        <v>6770</v>
      </c>
    </row>
    <row r="18" spans="1:6" ht="13.2" x14ac:dyDescent="0.25">
      <c r="A18" s="6" t="s">
        <v>16</v>
      </c>
      <c r="B18" s="4" t="s">
        <v>1</v>
      </c>
      <c r="C18" s="4" t="s">
        <v>9</v>
      </c>
      <c r="D18" s="5">
        <v>50306</v>
      </c>
      <c r="E18" s="3">
        <v>37792</v>
      </c>
      <c r="F18" s="3">
        <v>12514</v>
      </c>
    </row>
    <row r="19" spans="1:6" ht="13.2" x14ac:dyDescent="0.25">
      <c r="A19" s="6" t="s">
        <v>16</v>
      </c>
      <c r="B19" s="4" t="s">
        <v>1</v>
      </c>
      <c r="C19" s="4" t="s">
        <v>8</v>
      </c>
      <c r="D19" s="5">
        <v>56714</v>
      </c>
      <c r="E19" s="3">
        <v>48800</v>
      </c>
      <c r="F19" s="3">
        <v>7914</v>
      </c>
    </row>
    <row r="20" spans="1:6" ht="13.2" x14ac:dyDescent="0.25">
      <c r="A20" s="6" t="s">
        <v>16</v>
      </c>
      <c r="B20" s="4" t="s">
        <v>1</v>
      </c>
      <c r="C20" s="4" t="s">
        <v>7</v>
      </c>
      <c r="D20" s="5">
        <v>48664</v>
      </c>
      <c r="E20" s="3">
        <v>36319</v>
      </c>
      <c r="F20" s="3">
        <v>12345</v>
      </c>
    </row>
    <row r="21" spans="1:6" ht="13.2" x14ac:dyDescent="0.25">
      <c r="A21" s="6" t="s">
        <v>16</v>
      </c>
      <c r="B21" s="4" t="s">
        <v>1</v>
      </c>
      <c r="C21" s="4" t="s">
        <v>6</v>
      </c>
      <c r="D21" s="5">
        <v>60481</v>
      </c>
      <c r="E21" s="3">
        <v>49891</v>
      </c>
      <c r="F21" s="3">
        <v>10590</v>
      </c>
    </row>
    <row r="22" spans="1:6" ht="13.2" x14ac:dyDescent="0.25">
      <c r="A22" s="6" t="s">
        <v>16</v>
      </c>
      <c r="B22" s="4" t="s">
        <v>1</v>
      </c>
      <c r="C22" s="4" t="s">
        <v>5</v>
      </c>
      <c r="D22" s="5">
        <v>59311</v>
      </c>
      <c r="E22" s="3">
        <v>49650</v>
      </c>
      <c r="F22" s="3">
        <v>9661</v>
      </c>
    </row>
    <row r="23" spans="1:6" ht="13.2" x14ac:dyDescent="0.25">
      <c r="A23" s="6" t="s">
        <v>16</v>
      </c>
      <c r="B23" s="4" t="s">
        <v>1</v>
      </c>
      <c r="C23" s="4" t="s">
        <v>4</v>
      </c>
      <c r="D23" s="5">
        <v>68912</v>
      </c>
      <c r="E23" s="3">
        <v>55227</v>
      </c>
      <c r="F23" s="3">
        <v>13685</v>
      </c>
    </row>
    <row r="24" spans="1:6" ht="13.2" x14ac:dyDescent="0.25">
      <c r="A24" s="6" t="s">
        <v>16</v>
      </c>
      <c r="B24" s="4" t="s">
        <v>1</v>
      </c>
      <c r="C24" s="4" t="s">
        <v>3</v>
      </c>
      <c r="D24" s="5">
        <v>80366</v>
      </c>
      <c r="E24" s="3">
        <v>69748</v>
      </c>
      <c r="F24" s="3">
        <v>10618</v>
      </c>
    </row>
    <row r="25" spans="1:6" ht="13.2" x14ac:dyDescent="0.25">
      <c r="A25" s="6" t="s">
        <v>16</v>
      </c>
      <c r="B25" s="4" t="s">
        <v>1</v>
      </c>
      <c r="C25" s="4" t="s">
        <v>0</v>
      </c>
      <c r="D25" s="5">
        <v>80797</v>
      </c>
      <c r="E25" s="3">
        <v>72648</v>
      </c>
      <c r="F25" s="3">
        <v>8149</v>
      </c>
    </row>
    <row r="26" spans="1:6" ht="13.2" x14ac:dyDescent="0.25">
      <c r="A26" s="6" t="s">
        <v>16</v>
      </c>
      <c r="B26" s="4" t="s">
        <v>17</v>
      </c>
      <c r="C26" s="4" t="s">
        <v>13</v>
      </c>
      <c r="D26" s="5">
        <v>43374</v>
      </c>
      <c r="E26" s="3">
        <v>35017</v>
      </c>
      <c r="F26" s="3">
        <v>8357</v>
      </c>
    </row>
    <row r="27" spans="1:6" ht="13.2" x14ac:dyDescent="0.25">
      <c r="A27" s="6" t="s">
        <v>16</v>
      </c>
      <c r="B27" s="4" t="s">
        <v>17</v>
      </c>
      <c r="C27" s="4" t="s">
        <v>12</v>
      </c>
      <c r="D27" s="5">
        <v>43136</v>
      </c>
      <c r="E27" s="3">
        <v>32312</v>
      </c>
      <c r="F27" s="3">
        <v>10824</v>
      </c>
    </row>
    <row r="28" spans="1:6" ht="13.2" x14ac:dyDescent="0.25">
      <c r="A28" s="6" t="s">
        <v>16</v>
      </c>
      <c r="B28" s="4" t="s">
        <v>17</v>
      </c>
      <c r="C28" s="4" t="s">
        <v>11</v>
      </c>
      <c r="D28" s="5">
        <v>45401</v>
      </c>
      <c r="E28" s="3">
        <v>35663</v>
      </c>
      <c r="F28" s="3">
        <v>9738</v>
      </c>
    </row>
    <row r="29" spans="1:6" ht="13.2" x14ac:dyDescent="0.25">
      <c r="A29" s="6" t="s">
        <v>16</v>
      </c>
      <c r="B29" s="4" t="s">
        <v>17</v>
      </c>
      <c r="C29" s="4" t="s">
        <v>10</v>
      </c>
      <c r="D29" s="5">
        <v>46313</v>
      </c>
      <c r="E29" s="3">
        <v>38531</v>
      </c>
      <c r="F29" s="3">
        <v>7782</v>
      </c>
    </row>
    <row r="30" spans="1:6" ht="13.2" x14ac:dyDescent="0.25">
      <c r="A30" s="6" t="s">
        <v>16</v>
      </c>
      <c r="B30" s="4" t="s">
        <v>17</v>
      </c>
      <c r="C30" s="4" t="s">
        <v>9</v>
      </c>
      <c r="D30" s="5">
        <v>47988</v>
      </c>
      <c r="E30" s="3">
        <v>39820</v>
      </c>
      <c r="F30" s="3">
        <v>8168</v>
      </c>
    </row>
    <row r="31" spans="1:6" ht="13.2" x14ac:dyDescent="0.25">
      <c r="A31" s="6" t="s">
        <v>16</v>
      </c>
      <c r="B31" s="4" t="s">
        <v>17</v>
      </c>
      <c r="C31" s="4" t="s">
        <v>8</v>
      </c>
      <c r="D31" s="5">
        <v>50609</v>
      </c>
      <c r="E31" s="3">
        <v>48816</v>
      </c>
      <c r="F31" s="3">
        <v>1793</v>
      </c>
    </row>
    <row r="32" spans="1:6" ht="13.2" x14ac:dyDescent="0.25">
      <c r="A32" s="6" t="s">
        <v>16</v>
      </c>
      <c r="B32" s="4" t="s">
        <v>17</v>
      </c>
      <c r="C32" s="4" t="s">
        <v>7</v>
      </c>
      <c r="D32" s="5">
        <v>46744</v>
      </c>
      <c r="E32" s="3">
        <v>38553</v>
      </c>
      <c r="F32" s="3">
        <v>8191</v>
      </c>
    </row>
    <row r="33" spans="1:6" ht="13.2" x14ac:dyDescent="0.25">
      <c r="A33" s="6" t="s">
        <v>16</v>
      </c>
      <c r="B33" s="4" t="s">
        <v>17</v>
      </c>
      <c r="C33" s="4" t="s">
        <v>6</v>
      </c>
      <c r="D33" s="5">
        <v>54987</v>
      </c>
      <c r="E33" s="3">
        <v>41704</v>
      </c>
      <c r="F33" s="3">
        <v>13283</v>
      </c>
    </row>
    <row r="34" spans="1:6" ht="13.2" x14ac:dyDescent="0.25">
      <c r="A34" s="6" t="s">
        <v>16</v>
      </c>
      <c r="B34" s="4" t="s">
        <v>17</v>
      </c>
      <c r="C34" s="4" t="s">
        <v>5</v>
      </c>
      <c r="D34" s="5">
        <v>57001</v>
      </c>
      <c r="E34" s="3">
        <v>46992</v>
      </c>
      <c r="F34" s="3">
        <v>10009</v>
      </c>
    </row>
    <row r="35" spans="1:6" ht="13.2" x14ac:dyDescent="0.25">
      <c r="A35" s="6" t="s">
        <v>16</v>
      </c>
      <c r="B35" s="4" t="s">
        <v>17</v>
      </c>
      <c r="C35" s="4" t="s">
        <v>4</v>
      </c>
      <c r="D35" s="5">
        <v>62406</v>
      </c>
      <c r="E35" s="3">
        <v>47817</v>
      </c>
      <c r="F35" s="3">
        <v>14589</v>
      </c>
    </row>
    <row r="36" spans="1:6" ht="13.2" x14ac:dyDescent="0.25">
      <c r="A36" s="6" t="s">
        <v>16</v>
      </c>
      <c r="B36" s="4" t="s">
        <v>17</v>
      </c>
      <c r="C36" s="4" t="s">
        <v>3</v>
      </c>
      <c r="D36" s="5">
        <v>79390</v>
      </c>
      <c r="E36" s="3">
        <v>67226</v>
      </c>
      <c r="F36" s="3">
        <v>12164</v>
      </c>
    </row>
    <row r="37" spans="1:6" ht="13.2" x14ac:dyDescent="0.25">
      <c r="A37" s="6" t="s">
        <v>16</v>
      </c>
      <c r="B37" s="4" t="s">
        <v>17</v>
      </c>
      <c r="C37" s="4" t="s">
        <v>0</v>
      </c>
      <c r="D37" s="5">
        <v>78014</v>
      </c>
      <c r="E37" s="3">
        <v>65308</v>
      </c>
      <c r="F37" s="3">
        <v>12706</v>
      </c>
    </row>
    <row r="38" spans="1:6" ht="13.2" x14ac:dyDescent="0.25">
      <c r="A38" s="6" t="s">
        <v>16</v>
      </c>
      <c r="B38" s="4" t="s">
        <v>15</v>
      </c>
      <c r="C38" s="4" t="s">
        <v>13</v>
      </c>
      <c r="D38" s="5">
        <v>34617</v>
      </c>
      <c r="E38" s="3">
        <v>26799</v>
      </c>
      <c r="F38" s="3">
        <v>7818</v>
      </c>
    </row>
    <row r="39" spans="1:6" ht="13.2" x14ac:dyDescent="0.25">
      <c r="A39" s="6" t="s">
        <v>16</v>
      </c>
      <c r="B39" s="4" t="s">
        <v>15</v>
      </c>
      <c r="C39" s="4" t="s">
        <v>12</v>
      </c>
      <c r="D39" s="5">
        <v>41366</v>
      </c>
      <c r="E39" s="3">
        <v>36012</v>
      </c>
      <c r="F39" s="3">
        <v>5354</v>
      </c>
    </row>
    <row r="40" spans="1:6" ht="13.2" x14ac:dyDescent="0.25">
      <c r="A40" s="6" t="s">
        <v>16</v>
      </c>
      <c r="B40" s="4" t="s">
        <v>15</v>
      </c>
      <c r="C40" s="4" t="s">
        <v>11</v>
      </c>
      <c r="D40" s="5">
        <v>40482</v>
      </c>
      <c r="E40" s="3">
        <v>32667</v>
      </c>
      <c r="F40" s="3">
        <v>7815</v>
      </c>
    </row>
    <row r="41" spans="1:6" ht="13.2" x14ac:dyDescent="0.25">
      <c r="A41" s="6" t="s">
        <v>16</v>
      </c>
      <c r="B41" s="4" t="s">
        <v>15</v>
      </c>
      <c r="C41" s="4" t="s">
        <v>10</v>
      </c>
      <c r="D41" s="5">
        <v>43644</v>
      </c>
      <c r="E41" s="3">
        <v>34393</v>
      </c>
      <c r="F41" s="3">
        <v>9251</v>
      </c>
    </row>
    <row r="42" spans="1:6" ht="13.2" x14ac:dyDescent="0.25">
      <c r="A42" s="6" t="s">
        <v>16</v>
      </c>
      <c r="B42" s="4" t="s">
        <v>15</v>
      </c>
      <c r="C42" s="4" t="s">
        <v>9</v>
      </c>
      <c r="D42" s="5">
        <v>44108</v>
      </c>
      <c r="E42" s="3">
        <v>34919</v>
      </c>
      <c r="F42" s="3">
        <v>9189</v>
      </c>
    </row>
    <row r="43" spans="1:6" ht="13.2" x14ac:dyDescent="0.25">
      <c r="A43" s="6" t="s">
        <v>16</v>
      </c>
      <c r="B43" s="4" t="s">
        <v>15</v>
      </c>
      <c r="C43" s="4" t="s">
        <v>8</v>
      </c>
      <c r="D43" s="5">
        <v>45101</v>
      </c>
      <c r="E43" s="3">
        <v>38776</v>
      </c>
      <c r="F43" s="3">
        <v>6325</v>
      </c>
    </row>
    <row r="44" spans="1:6" ht="13.2" x14ac:dyDescent="0.25">
      <c r="A44" s="6" t="s">
        <v>16</v>
      </c>
      <c r="B44" s="4" t="s">
        <v>15</v>
      </c>
      <c r="C44" s="4" t="s">
        <v>7</v>
      </c>
      <c r="D44" s="5">
        <v>42113</v>
      </c>
      <c r="E44" s="3">
        <v>32190</v>
      </c>
      <c r="F44" s="3">
        <v>9923</v>
      </c>
    </row>
    <row r="45" spans="1:6" ht="13.2" x14ac:dyDescent="0.25">
      <c r="A45" s="6" t="s">
        <v>16</v>
      </c>
      <c r="B45" s="4" t="s">
        <v>15</v>
      </c>
      <c r="C45" s="4" t="s">
        <v>6</v>
      </c>
      <c r="D45" s="5">
        <v>50006</v>
      </c>
      <c r="E45" s="3">
        <v>39610</v>
      </c>
      <c r="F45" s="3">
        <v>10396</v>
      </c>
    </row>
    <row r="46" spans="1:6" ht="13.2" x14ac:dyDescent="0.25">
      <c r="A46" s="6" t="s">
        <v>16</v>
      </c>
      <c r="B46" s="4" t="s">
        <v>15</v>
      </c>
      <c r="C46" s="4" t="s">
        <v>5</v>
      </c>
      <c r="D46" s="5">
        <v>51314</v>
      </c>
      <c r="E46" s="3">
        <v>41121</v>
      </c>
      <c r="F46" s="3">
        <v>10193</v>
      </c>
    </row>
    <row r="47" spans="1:6" ht="13.2" x14ac:dyDescent="0.25">
      <c r="A47" s="6" t="s">
        <v>16</v>
      </c>
      <c r="B47" s="4" t="s">
        <v>15</v>
      </c>
      <c r="C47" s="4" t="s">
        <v>4</v>
      </c>
      <c r="D47" s="5">
        <v>57012</v>
      </c>
      <c r="E47" s="3">
        <v>47307</v>
      </c>
      <c r="F47" s="3">
        <v>9705</v>
      </c>
    </row>
    <row r="48" spans="1:6" ht="13.2" x14ac:dyDescent="0.25">
      <c r="A48" s="6" t="s">
        <v>16</v>
      </c>
      <c r="B48" s="4" t="s">
        <v>15</v>
      </c>
      <c r="C48" s="4" t="s">
        <v>3</v>
      </c>
      <c r="D48" s="5">
        <v>71653</v>
      </c>
      <c r="E48" s="3">
        <v>59820</v>
      </c>
      <c r="F48" s="3">
        <v>11833</v>
      </c>
    </row>
    <row r="49" spans="1:6" ht="13.2" x14ac:dyDescent="0.25">
      <c r="A49" s="6" t="s">
        <v>16</v>
      </c>
      <c r="B49" s="4" t="s">
        <v>15</v>
      </c>
      <c r="C49" s="4" t="s">
        <v>0</v>
      </c>
      <c r="D49" s="5">
        <v>60458</v>
      </c>
      <c r="E49" s="3">
        <v>48319</v>
      </c>
      <c r="F49" s="3">
        <v>12139</v>
      </c>
    </row>
    <row r="50" spans="1:6" ht="13.2" x14ac:dyDescent="0.25">
      <c r="A50" s="6" t="s">
        <v>2</v>
      </c>
      <c r="B50" s="4" t="s">
        <v>14</v>
      </c>
      <c r="C50" s="4" t="s">
        <v>13</v>
      </c>
      <c r="D50" s="5">
        <v>82430.7</v>
      </c>
      <c r="E50" s="3">
        <v>60346</v>
      </c>
      <c r="F50" s="3">
        <v>22084.7</v>
      </c>
    </row>
    <row r="51" spans="1:6" ht="13.2" x14ac:dyDescent="0.25">
      <c r="A51" s="6" t="s">
        <v>2</v>
      </c>
      <c r="B51" s="4" t="s">
        <v>14</v>
      </c>
      <c r="C51" s="4" t="s">
        <v>12</v>
      </c>
      <c r="D51" s="5">
        <v>92749.3</v>
      </c>
      <c r="E51" s="3">
        <v>69544.800000000003</v>
      </c>
      <c r="F51" s="3">
        <v>23204.5</v>
      </c>
    </row>
    <row r="52" spans="1:6" ht="13.2" x14ac:dyDescent="0.25">
      <c r="A52" s="6" t="s">
        <v>2</v>
      </c>
      <c r="B52" s="4" t="s">
        <v>14</v>
      </c>
      <c r="C52" s="4" t="s">
        <v>11</v>
      </c>
      <c r="D52" s="5">
        <v>104400</v>
      </c>
      <c r="E52" s="3">
        <v>80309.8</v>
      </c>
      <c r="F52" s="3">
        <v>24090.2</v>
      </c>
    </row>
    <row r="53" spans="1:6" ht="13.2" x14ac:dyDescent="0.25">
      <c r="A53" s="6" t="s">
        <v>2</v>
      </c>
      <c r="B53" s="4" t="s">
        <v>14</v>
      </c>
      <c r="C53" s="4" t="s">
        <v>10</v>
      </c>
      <c r="D53" s="5">
        <v>119457.3</v>
      </c>
      <c r="E53" s="3">
        <v>88354.1</v>
      </c>
      <c r="F53" s="3">
        <v>31103.200000000001</v>
      </c>
    </row>
    <row r="54" spans="1:6" ht="13.2" x14ac:dyDescent="0.25">
      <c r="A54" s="6" t="s">
        <v>2</v>
      </c>
      <c r="B54" s="4" t="s">
        <v>14</v>
      </c>
      <c r="C54" s="4" t="s">
        <v>9</v>
      </c>
      <c r="D54" s="5">
        <v>107142</v>
      </c>
      <c r="E54" s="3">
        <v>74920.3</v>
      </c>
      <c r="F54" s="3">
        <v>32221.7</v>
      </c>
    </row>
    <row r="55" spans="1:6" ht="13.2" x14ac:dyDescent="0.25">
      <c r="A55" s="6" t="s">
        <v>2</v>
      </c>
      <c r="B55" s="4" t="s">
        <v>14</v>
      </c>
      <c r="C55" s="4" t="s">
        <v>8</v>
      </c>
      <c r="D55" s="5">
        <v>102534</v>
      </c>
      <c r="E55" s="3">
        <v>66414.899999999994</v>
      </c>
      <c r="F55" s="3">
        <v>36119.1</v>
      </c>
    </row>
    <row r="56" spans="1:6" ht="13.2" x14ac:dyDescent="0.25">
      <c r="A56" s="6" t="s">
        <v>2</v>
      </c>
      <c r="B56" s="4" t="s">
        <v>14</v>
      </c>
      <c r="C56" s="4" t="s">
        <v>7</v>
      </c>
      <c r="D56" s="5">
        <v>104294.7</v>
      </c>
      <c r="E56" s="3">
        <v>81717</v>
      </c>
      <c r="F56" s="3">
        <v>22577.7</v>
      </c>
    </row>
    <row r="57" spans="1:6" ht="13.2" x14ac:dyDescent="0.25">
      <c r="A57" s="6" t="s">
        <v>2</v>
      </c>
      <c r="B57" s="4" t="s">
        <v>14</v>
      </c>
      <c r="C57" s="4" t="s">
        <v>6</v>
      </c>
      <c r="D57" s="5">
        <v>97418.7</v>
      </c>
      <c r="E57" s="3">
        <v>71012.5</v>
      </c>
      <c r="F57" s="3">
        <v>26406.2</v>
      </c>
    </row>
    <row r="58" spans="1:6" ht="13.2" x14ac:dyDescent="0.25">
      <c r="A58" s="6" t="s">
        <v>2</v>
      </c>
      <c r="B58" s="4" t="s">
        <v>14</v>
      </c>
      <c r="C58" s="4" t="s">
        <v>5</v>
      </c>
      <c r="D58" s="5">
        <v>106115.3</v>
      </c>
      <c r="E58" s="3">
        <v>81855.7</v>
      </c>
      <c r="F58" s="3">
        <v>24259.599999999999</v>
      </c>
    </row>
    <row r="59" spans="1:6" ht="13.2" x14ac:dyDescent="0.25">
      <c r="A59" s="6" t="s">
        <v>2</v>
      </c>
      <c r="B59" s="4" t="s">
        <v>14</v>
      </c>
      <c r="C59" s="4" t="s">
        <v>4</v>
      </c>
      <c r="D59" s="5">
        <v>118942.1</v>
      </c>
      <c r="E59" s="3">
        <v>90608.1</v>
      </c>
      <c r="F59" s="3">
        <v>28334</v>
      </c>
    </row>
    <row r="60" spans="1:6" ht="13.2" x14ac:dyDescent="0.25">
      <c r="A60" s="6" t="s">
        <v>2</v>
      </c>
      <c r="B60" s="4" t="s">
        <v>14</v>
      </c>
      <c r="C60" s="4" t="s">
        <v>3</v>
      </c>
      <c r="D60" s="5">
        <v>124315.3</v>
      </c>
      <c r="E60" s="3">
        <v>92248.7</v>
      </c>
      <c r="F60" s="3">
        <v>32066.6</v>
      </c>
    </row>
    <row r="61" spans="1:6" ht="13.2" x14ac:dyDescent="0.25">
      <c r="A61" s="6" t="s">
        <v>2</v>
      </c>
      <c r="B61" s="4" t="s">
        <v>14</v>
      </c>
      <c r="C61" s="4" t="s">
        <v>0</v>
      </c>
      <c r="D61" s="5">
        <v>124811.3</v>
      </c>
      <c r="E61" s="3">
        <v>99462</v>
      </c>
      <c r="F61" s="3">
        <v>25349.3</v>
      </c>
    </row>
    <row r="62" spans="1:6" ht="13.2" x14ac:dyDescent="0.25">
      <c r="A62" s="6" t="s">
        <v>2</v>
      </c>
      <c r="B62" s="4" t="s">
        <v>1</v>
      </c>
      <c r="C62" s="4" t="s">
        <v>13</v>
      </c>
      <c r="D62" s="5">
        <v>41215.300000000003</v>
      </c>
      <c r="E62" s="3">
        <v>25309</v>
      </c>
      <c r="F62" s="3">
        <v>15906.3</v>
      </c>
    </row>
    <row r="63" spans="1:6" ht="13.2" x14ac:dyDescent="0.25">
      <c r="A63" s="6" t="s">
        <v>2</v>
      </c>
      <c r="B63" s="4" t="s">
        <v>1</v>
      </c>
      <c r="C63" s="4" t="s">
        <v>12</v>
      </c>
      <c r="D63" s="5">
        <v>46374.7</v>
      </c>
      <c r="E63" s="3">
        <v>26540.400000000001</v>
      </c>
      <c r="F63" s="3">
        <v>19834.3</v>
      </c>
    </row>
    <row r="64" spans="1:6" ht="13.2" x14ac:dyDescent="0.25">
      <c r="A64" s="6" t="s">
        <v>2</v>
      </c>
      <c r="B64" s="4" t="s">
        <v>1</v>
      </c>
      <c r="C64" s="4" t="s">
        <v>11</v>
      </c>
      <c r="D64" s="5">
        <v>52200</v>
      </c>
      <c r="E64" s="3">
        <v>29967.200000000001</v>
      </c>
      <c r="F64" s="3">
        <v>22232.799999999999</v>
      </c>
    </row>
    <row r="65" spans="1:6" ht="13.2" x14ac:dyDescent="0.25">
      <c r="A65" s="6" t="s">
        <v>2</v>
      </c>
      <c r="B65" s="4" t="s">
        <v>1</v>
      </c>
      <c r="C65" s="4" t="s">
        <v>10</v>
      </c>
      <c r="D65" s="5">
        <v>59728.7</v>
      </c>
      <c r="E65" s="3">
        <v>36201.699999999997</v>
      </c>
      <c r="F65" s="3">
        <v>23527</v>
      </c>
    </row>
    <row r="66" spans="1:6" ht="13.2" x14ac:dyDescent="0.25">
      <c r="A66" s="6" t="s">
        <v>2</v>
      </c>
      <c r="B66" s="4" t="s">
        <v>1</v>
      </c>
      <c r="C66" s="4" t="s">
        <v>9</v>
      </c>
      <c r="D66" s="5">
        <v>53571</v>
      </c>
      <c r="E66" s="3">
        <v>30313.599999999999</v>
      </c>
      <c r="F66" s="3">
        <v>23257.4</v>
      </c>
    </row>
    <row r="67" spans="1:6" ht="13.2" x14ac:dyDescent="0.25">
      <c r="A67" s="6" t="s">
        <v>2</v>
      </c>
      <c r="B67" s="4" t="s">
        <v>1</v>
      </c>
      <c r="C67" s="4" t="s">
        <v>8</v>
      </c>
      <c r="D67" s="5">
        <v>51267</v>
      </c>
      <c r="E67" s="3">
        <v>25973.3</v>
      </c>
      <c r="F67" s="3">
        <v>25293.7</v>
      </c>
    </row>
    <row r="68" spans="1:6" ht="13.2" x14ac:dyDescent="0.25">
      <c r="A68" s="6" t="s">
        <v>2</v>
      </c>
      <c r="B68" s="4" t="s">
        <v>1</v>
      </c>
      <c r="C68" s="4" t="s">
        <v>7</v>
      </c>
      <c r="D68" s="5">
        <v>52147.3</v>
      </c>
      <c r="E68" s="3">
        <v>24381.1</v>
      </c>
      <c r="F68" s="3">
        <v>27766.2</v>
      </c>
    </row>
    <row r="69" spans="1:6" ht="13.2" x14ac:dyDescent="0.25">
      <c r="A69" s="6" t="s">
        <v>2</v>
      </c>
      <c r="B69" s="4" t="s">
        <v>1</v>
      </c>
      <c r="C69" s="4" t="s">
        <v>6</v>
      </c>
      <c r="D69" s="5">
        <v>48709.3</v>
      </c>
      <c r="E69" s="3">
        <v>25444.1</v>
      </c>
      <c r="F69" s="3">
        <v>23265.200000000001</v>
      </c>
    </row>
    <row r="70" spans="1:6" ht="13.2" x14ac:dyDescent="0.25">
      <c r="A70" s="6" t="s">
        <v>2</v>
      </c>
      <c r="B70" s="4" t="s">
        <v>1</v>
      </c>
      <c r="C70" s="4" t="s">
        <v>5</v>
      </c>
      <c r="D70" s="5">
        <v>53057.7</v>
      </c>
      <c r="E70" s="3">
        <v>34231.699999999997</v>
      </c>
      <c r="F70" s="3">
        <v>18826</v>
      </c>
    </row>
    <row r="71" spans="1:6" ht="13.2" x14ac:dyDescent="0.25">
      <c r="A71" s="6" t="s">
        <v>2</v>
      </c>
      <c r="B71" s="4" t="s">
        <v>1</v>
      </c>
      <c r="C71" s="4" t="s">
        <v>4</v>
      </c>
      <c r="D71" s="5">
        <v>59471</v>
      </c>
      <c r="E71" s="3">
        <v>38901.9</v>
      </c>
      <c r="F71" s="3">
        <v>20569.099999999999</v>
      </c>
    </row>
    <row r="72" spans="1:6" ht="13.2" x14ac:dyDescent="0.25">
      <c r="A72" s="6" t="s">
        <v>2</v>
      </c>
      <c r="B72" s="4" t="s">
        <v>1</v>
      </c>
      <c r="C72" s="4" t="s">
        <v>3</v>
      </c>
      <c r="D72" s="5">
        <v>62157.7</v>
      </c>
      <c r="E72" s="3">
        <v>39936</v>
      </c>
      <c r="F72" s="3">
        <v>22221.7</v>
      </c>
    </row>
    <row r="73" spans="1:6" ht="13.2" x14ac:dyDescent="0.25">
      <c r="A73" s="6" t="s">
        <v>2</v>
      </c>
      <c r="B73" s="4" t="s">
        <v>1</v>
      </c>
      <c r="C73" s="4" t="s">
        <v>0</v>
      </c>
      <c r="D73" s="5">
        <v>62405.7</v>
      </c>
      <c r="E73" s="3">
        <v>41412.6</v>
      </c>
      <c r="F73" s="3">
        <v>20993.1</v>
      </c>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2C326-E4F5-4054-933A-A3C65E69AFC4}">
  <dimension ref="A3:D9"/>
  <sheetViews>
    <sheetView zoomScale="145" zoomScaleNormal="145" workbookViewId="0">
      <selection activeCell="B7" sqref="B7"/>
    </sheetView>
  </sheetViews>
  <sheetFormatPr baseColWidth="10" defaultRowHeight="14.4" x14ac:dyDescent="0.3"/>
  <cols>
    <col min="1" max="1" width="21" bestFit="1" customWidth="1"/>
    <col min="2" max="2" width="22.33203125" bestFit="1" customWidth="1"/>
    <col min="3" max="3" width="11" bestFit="1" customWidth="1"/>
    <col min="4" max="4" width="14.88671875" bestFit="1" customWidth="1"/>
  </cols>
  <sheetData>
    <row r="3" spans="1:4" x14ac:dyDescent="0.3">
      <c r="A3" s="55" t="s">
        <v>208</v>
      </c>
      <c r="B3" s="55" t="s">
        <v>205</v>
      </c>
    </row>
    <row r="4" spans="1:4" x14ac:dyDescent="0.3">
      <c r="A4" s="55" t="s">
        <v>203</v>
      </c>
      <c r="B4" t="s">
        <v>16</v>
      </c>
      <c r="C4" t="s">
        <v>2</v>
      </c>
      <c r="D4" t="s">
        <v>204</v>
      </c>
    </row>
    <row r="5" spans="1:4" x14ac:dyDescent="0.3">
      <c r="A5" s="56" t="s">
        <v>1</v>
      </c>
      <c r="B5">
        <v>698703</v>
      </c>
      <c r="C5">
        <v>642305.39999999991</v>
      </c>
      <c r="D5">
        <v>1341008.3999999999</v>
      </c>
    </row>
    <row r="6" spans="1:4" x14ac:dyDescent="0.3">
      <c r="A6" s="56" t="s">
        <v>15</v>
      </c>
      <c r="B6">
        <v>581874</v>
      </c>
      <c r="D6">
        <v>581874</v>
      </c>
    </row>
    <row r="7" spans="1:4" x14ac:dyDescent="0.3">
      <c r="A7" s="56" t="s">
        <v>17</v>
      </c>
      <c r="B7">
        <v>655363</v>
      </c>
      <c r="D7">
        <v>655363</v>
      </c>
    </row>
    <row r="8" spans="1:4" x14ac:dyDescent="0.3">
      <c r="A8" s="56" t="s">
        <v>14</v>
      </c>
      <c r="B8">
        <v>712368</v>
      </c>
      <c r="C8">
        <v>1284610.7</v>
      </c>
      <c r="D8">
        <v>1996978.7</v>
      </c>
    </row>
    <row r="9" spans="1:4" x14ac:dyDescent="0.3">
      <c r="A9" s="56" t="s">
        <v>204</v>
      </c>
      <c r="B9">
        <v>2648308</v>
      </c>
      <c r="C9">
        <v>1926916.0999999999</v>
      </c>
      <c r="D9">
        <v>4575224.0999999996</v>
      </c>
    </row>
  </sheetData>
  <pageMargins left="0.7" right="0.7" top="0.78740157499999996" bottom="0.78740157499999996" header="0.3" footer="0.3"/>
  <drawing r:id="rId2"/>
  <extLst>
    <ext xmlns:x14="http://schemas.microsoft.com/office/spreadsheetml/2009/9/main" uri="{A8765BA9-456A-4dab-B4F3-ACF838C121DE}">
      <x14:slicerList>
        <x14:slicer r:id="rId3"/>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28B55-C5AC-4F1B-8FB4-0CE7597EDEA0}">
  <dimension ref="A1:G38"/>
  <sheetViews>
    <sheetView zoomScale="220" zoomScaleNormal="220" workbookViewId="0">
      <selection activeCell="D21" sqref="D21"/>
    </sheetView>
  </sheetViews>
  <sheetFormatPr baseColWidth="10" defaultRowHeight="13.2" x14ac:dyDescent="0.25"/>
  <cols>
    <col min="1" max="6" width="11.5546875" style="1"/>
    <col min="7" max="7" width="11.88671875" style="1" bestFit="1" customWidth="1"/>
    <col min="8" max="16384" width="11.5546875" style="1"/>
  </cols>
  <sheetData>
    <row r="1" spans="1:7" ht="13.8" thickBot="1" x14ac:dyDescent="0.3">
      <c r="A1" s="24" t="s">
        <v>35</v>
      </c>
      <c r="B1" s="23" t="s">
        <v>34</v>
      </c>
      <c r="C1" s="23" t="s">
        <v>21</v>
      </c>
      <c r="D1" s="23" t="s">
        <v>33</v>
      </c>
      <c r="E1" s="23" t="s">
        <v>32</v>
      </c>
      <c r="F1" s="22" t="s">
        <v>31</v>
      </c>
      <c r="G1" s="21" t="s">
        <v>20</v>
      </c>
    </row>
    <row r="2" spans="1:7" ht="14.4" x14ac:dyDescent="0.3">
      <c r="A2" s="20" t="s">
        <v>30</v>
      </c>
      <c r="B2" s="19">
        <v>2001</v>
      </c>
      <c r="C2" s="19" t="s">
        <v>9</v>
      </c>
      <c r="D2" s="19" t="s">
        <v>27</v>
      </c>
      <c r="E2" s="19">
        <v>21</v>
      </c>
      <c r="F2" s="17">
        <v>600</v>
      </c>
      <c r="G2" s="16">
        <f t="shared" ref="G2:G37" si="0">E2*F2</f>
        <v>12600</v>
      </c>
    </row>
    <row r="3" spans="1:7" ht="14.4" x14ac:dyDescent="0.3">
      <c r="A3" s="20" t="s">
        <v>30</v>
      </c>
      <c r="B3" s="19">
        <v>2001</v>
      </c>
      <c r="C3" s="19" t="s">
        <v>9</v>
      </c>
      <c r="D3" s="19" t="s">
        <v>26</v>
      </c>
      <c r="E3" s="19">
        <v>35</v>
      </c>
      <c r="F3" s="17">
        <v>400</v>
      </c>
      <c r="G3" s="16">
        <f t="shared" si="0"/>
        <v>14000</v>
      </c>
    </row>
    <row r="4" spans="1:7" ht="14.4" x14ac:dyDescent="0.3">
      <c r="A4" s="20" t="s">
        <v>30</v>
      </c>
      <c r="B4" s="19">
        <v>2001</v>
      </c>
      <c r="C4" s="19" t="s">
        <v>9</v>
      </c>
      <c r="D4" s="19" t="s">
        <v>24</v>
      </c>
      <c r="E4" s="19">
        <v>4</v>
      </c>
      <c r="F4" s="17">
        <v>1200</v>
      </c>
      <c r="G4" s="16">
        <f t="shared" si="0"/>
        <v>4800</v>
      </c>
    </row>
    <row r="5" spans="1:7" ht="14.4" x14ac:dyDescent="0.3">
      <c r="A5" s="20" t="s">
        <v>29</v>
      </c>
      <c r="B5" s="19">
        <v>2001</v>
      </c>
      <c r="C5" s="19" t="s">
        <v>9</v>
      </c>
      <c r="D5" s="19" t="s">
        <v>27</v>
      </c>
      <c r="E5" s="19">
        <v>54</v>
      </c>
      <c r="F5" s="17">
        <v>600</v>
      </c>
      <c r="G5" s="16">
        <f t="shared" si="0"/>
        <v>32400</v>
      </c>
    </row>
    <row r="6" spans="1:7" ht="14.4" x14ac:dyDescent="0.3">
      <c r="A6" s="20" t="s">
        <v>29</v>
      </c>
      <c r="B6" s="19">
        <v>2001</v>
      </c>
      <c r="C6" s="19" t="s">
        <v>9</v>
      </c>
      <c r="D6" s="19" t="s">
        <v>26</v>
      </c>
      <c r="E6" s="19">
        <v>60</v>
      </c>
      <c r="F6" s="17">
        <v>400</v>
      </c>
      <c r="G6" s="16">
        <f t="shared" si="0"/>
        <v>24000</v>
      </c>
    </row>
    <row r="7" spans="1:7" ht="14.4" x14ac:dyDescent="0.3">
      <c r="A7" s="20" t="s">
        <v>29</v>
      </c>
      <c r="B7" s="19">
        <v>2001</v>
      </c>
      <c r="C7" s="19" t="s">
        <v>9</v>
      </c>
      <c r="D7" s="19" t="s">
        <v>24</v>
      </c>
      <c r="E7" s="19">
        <v>1</v>
      </c>
      <c r="F7" s="17">
        <v>1200</v>
      </c>
      <c r="G7" s="16">
        <f t="shared" si="0"/>
        <v>1200</v>
      </c>
    </row>
    <row r="8" spans="1:7" ht="14.4" x14ac:dyDescent="0.3">
      <c r="A8" s="20" t="s">
        <v>28</v>
      </c>
      <c r="B8" s="19">
        <v>2001</v>
      </c>
      <c r="C8" s="19" t="s">
        <v>9</v>
      </c>
      <c r="D8" s="19" t="s">
        <v>27</v>
      </c>
      <c r="E8" s="19">
        <v>17</v>
      </c>
      <c r="F8" s="17">
        <v>600</v>
      </c>
      <c r="G8" s="16">
        <f t="shared" si="0"/>
        <v>10200</v>
      </c>
    </row>
    <row r="9" spans="1:7" ht="14.4" x14ac:dyDescent="0.3">
      <c r="A9" s="20" t="s">
        <v>28</v>
      </c>
      <c r="B9" s="19">
        <v>2001</v>
      </c>
      <c r="C9" s="19" t="s">
        <v>9</v>
      </c>
      <c r="D9" s="19" t="s">
        <v>26</v>
      </c>
      <c r="E9" s="19">
        <v>14</v>
      </c>
      <c r="F9" s="17">
        <v>400</v>
      </c>
      <c r="G9" s="16">
        <f t="shared" si="0"/>
        <v>5600</v>
      </c>
    </row>
    <row r="10" spans="1:7" ht="14.4" x14ac:dyDescent="0.3">
      <c r="A10" s="20" t="s">
        <v>28</v>
      </c>
      <c r="B10" s="19">
        <v>2001</v>
      </c>
      <c r="C10" s="19" t="s">
        <v>9</v>
      </c>
      <c r="D10" s="19" t="s">
        <v>24</v>
      </c>
      <c r="E10" s="19">
        <v>30</v>
      </c>
      <c r="F10" s="17">
        <v>1200</v>
      </c>
      <c r="G10" s="16">
        <f t="shared" si="0"/>
        <v>36000</v>
      </c>
    </row>
    <row r="11" spans="1:7" ht="14.4" x14ac:dyDescent="0.3">
      <c r="A11" s="20" t="s">
        <v>25</v>
      </c>
      <c r="B11" s="19">
        <v>2001</v>
      </c>
      <c r="C11" s="19" t="s">
        <v>9</v>
      </c>
      <c r="D11" s="19" t="s">
        <v>27</v>
      </c>
      <c r="E11" s="19">
        <v>24</v>
      </c>
      <c r="F11" s="17">
        <v>600</v>
      </c>
      <c r="G11" s="16">
        <f t="shared" si="0"/>
        <v>14400</v>
      </c>
    </row>
    <row r="12" spans="1:7" ht="14.4" x14ac:dyDescent="0.3">
      <c r="A12" s="20" t="s">
        <v>25</v>
      </c>
      <c r="B12" s="19">
        <v>2001</v>
      </c>
      <c r="C12" s="19" t="s">
        <v>9</v>
      </c>
      <c r="D12" s="19" t="s">
        <v>26</v>
      </c>
      <c r="E12" s="19">
        <v>20</v>
      </c>
      <c r="F12" s="17">
        <v>400</v>
      </c>
      <c r="G12" s="16">
        <f t="shared" si="0"/>
        <v>8000</v>
      </c>
    </row>
    <row r="13" spans="1:7" ht="14.4" x14ac:dyDescent="0.3">
      <c r="A13" s="20" t="s">
        <v>25</v>
      </c>
      <c r="B13" s="19">
        <v>2001</v>
      </c>
      <c r="C13" s="19" t="s">
        <v>9</v>
      </c>
      <c r="D13" s="19" t="s">
        <v>24</v>
      </c>
      <c r="E13" s="19">
        <v>5</v>
      </c>
      <c r="F13" s="17">
        <v>1200</v>
      </c>
      <c r="G13" s="16">
        <f t="shared" si="0"/>
        <v>6000</v>
      </c>
    </row>
    <row r="14" spans="1:7" ht="14.4" x14ac:dyDescent="0.3">
      <c r="A14" s="20" t="s">
        <v>30</v>
      </c>
      <c r="B14" s="19">
        <v>2001</v>
      </c>
      <c r="C14" s="19" t="s">
        <v>8</v>
      </c>
      <c r="D14" s="19" t="s">
        <v>27</v>
      </c>
      <c r="E14" s="18">
        <v>32</v>
      </c>
      <c r="F14" s="17">
        <v>600</v>
      </c>
      <c r="G14" s="16">
        <f t="shared" si="0"/>
        <v>19200</v>
      </c>
    </row>
    <row r="15" spans="1:7" ht="14.4" x14ac:dyDescent="0.3">
      <c r="A15" s="20" t="s">
        <v>30</v>
      </c>
      <c r="B15" s="19">
        <v>2001</v>
      </c>
      <c r="C15" s="19" t="s">
        <v>8</v>
      </c>
      <c r="D15" s="19" t="s">
        <v>26</v>
      </c>
      <c r="E15" s="18">
        <v>24</v>
      </c>
      <c r="F15" s="17">
        <v>400</v>
      </c>
      <c r="G15" s="16">
        <f t="shared" si="0"/>
        <v>9600</v>
      </c>
    </row>
    <row r="16" spans="1:7" ht="14.4" x14ac:dyDescent="0.3">
      <c r="A16" s="20" t="s">
        <v>30</v>
      </c>
      <c r="B16" s="19">
        <v>2001</v>
      </c>
      <c r="C16" s="19" t="s">
        <v>8</v>
      </c>
      <c r="D16" s="19" t="s">
        <v>24</v>
      </c>
      <c r="E16" s="18">
        <v>14</v>
      </c>
      <c r="F16" s="17">
        <v>1200</v>
      </c>
      <c r="G16" s="16">
        <f t="shared" si="0"/>
        <v>16800</v>
      </c>
    </row>
    <row r="17" spans="1:7" ht="14.4" x14ac:dyDescent="0.3">
      <c r="A17" s="20" t="s">
        <v>29</v>
      </c>
      <c r="B17" s="19">
        <v>2001</v>
      </c>
      <c r="C17" s="19" t="s">
        <v>8</v>
      </c>
      <c r="D17" s="19" t="s">
        <v>27</v>
      </c>
      <c r="E17" s="18">
        <v>27</v>
      </c>
      <c r="F17" s="17">
        <v>600</v>
      </c>
      <c r="G17" s="16">
        <f t="shared" si="0"/>
        <v>16200</v>
      </c>
    </row>
    <row r="18" spans="1:7" ht="14.4" x14ac:dyDescent="0.3">
      <c r="A18" s="20" t="s">
        <v>29</v>
      </c>
      <c r="B18" s="19">
        <v>2001</v>
      </c>
      <c r="C18" s="19" t="s">
        <v>8</v>
      </c>
      <c r="D18" s="19" t="s">
        <v>26</v>
      </c>
      <c r="E18" s="18">
        <v>28</v>
      </c>
      <c r="F18" s="17">
        <v>400</v>
      </c>
      <c r="G18" s="16">
        <f t="shared" si="0"/>
        <v>11200</v>
      </c>
    </row>
    <row r="19" spans="1:7" ht="14.4" x14ac:dyDescent="0.3">
      <c r="A19" s="20" t="s">
        <v>29</v>
      </c>
      <c r="B19" s="19">
        <v>2001</v>
      </c>
      <c r="C19" s="19" t="s">
        <v>8</v>
      </c>
      <c r="D19" s="19" t="s">
        <v>24</v>
      </c>
      <c r="E19" s="18">
        <v>12</v>
      </c>
      <c r="F19" s="17">
        <v>1200</v>
      </c>
      <c r="G19" s="16">
        <f t="shared" si="0"/>
        <v>14400</v>
      </c>
    </row>
    <row r="20" spans="1:7" ht="14.4" x14ac:dyDescent="0.3">
      <c r="A20" s="20" t="s">
        <v>28</v>
      </c>
      <c r="B20" s="19">
        <v>2001</v>
      </c>
      <c r="C20" s="19" t="s">
        <v>8</v>
      </c>
      <c r="D20" s="19" t="s">
        <v>27</v>
      </c>
      <c r="E20" s="18">
        <v>5</v>
      </c>
      <c r="F20" s="17">
        <v>600</v>
      </c>
      <c r="G20" s="16">
        <f t="shared" si="0"/>
        <v>3000</v>
      </c>
    </row>
    <row r="21" spans="1:7" ht="14.4" x14ac:dyDescent="0.3">
      <c r="A21" s="20" t="s">
        <v>28</v>
      </c>
      <c r="B21" s="19">
        <v>2001</v>
      </c>
      <c r="C21" s="19" t="s">
        <v>8</v>
      </c>
      <c r="D21" s="19" t="s">
        <v>26</v>
      </c>
      <c r="E21" s="18">
        <v>3</v>
      </c>
      <c r="F21" s="17">
        <v>400</v>
      </c>
      <c r="G21" s="16">
        <f t="shared" si="0"/>
        <v>1200</v>
      </c>
    </row>
    <row r="22" spans="1:7" ht="14.4" x14ac:dyDescent="0.3">
      <c r="A22" s="20" t="s">
        <v>28</v>
      </c>
      <c r="B22" s="19">
        <v>2001</v>
      </c>
      <c r="C22" s="19" t="s">
        <v>8</v>
      </c>
      <c r="D22" s="19" t="s">
        <v>24</v>
      </c>
      <c r="E22" s="18">
        <v>27</v>
      </c>
      <c r="F22" s="17">
        <v>1200</v>
      </c>
      <c r="G22" s="16">
        <f t="shared" si="0"/>
        <v>32400</v>
      </c>
    </row>
    <row r="23" spans="1:7" ht="14.4" x14ac:dyDescent="0.3">
      <c r="A23" s="20" t="s">
        <v>25</v>
      </c>
      <c r="B23" s="19">
        <v>2001</v>
      </c>
      <c r="C23" s="19" t="s">
        <v>8</v>
      </c>
      <c r="D23" s="19" t="s">
        <v>27</v>
      </c>
      <c r="E23" s="18">
        <v>1</v>
      </c>
      <c r="F23" s="17">
        <v>600</v>
      </c>
      <c r="G23" s="16">
        <f t="shared" si="0"/>
        <v>600</v>
      </c>
    </row>
    <row r="24" spans="1:7" ht="14.4" x14ac:dyDescent="0.3">
      <c r="A24" s="20" t="s">
        <v>25</v>
      </c>
      <c r="B24" s="19">
        <v>2001</v>
      </c>
      <c r="C24" s="19" t="s">
        <v>8</v>
      </c>
      <c r="D24" s="19" t="s">
        <v>26</v>
      </c>
      <c r="E24" s="18">
        <v>15</v>
      </c>
      <c r="F24" s="17">
        <v>400</v>
      </c>
      <c r="G24" s="16">
        <f t="shared" si="0"/>
        <v>6000</v>
      </c>
    </row>
    <row r="25" spans="1:7" ht="14.4" x14ac:dyDescent="0.3">
      <c r="A25" s="20" t="s">
        <v>25</v>
      </c>
      <c r="B25" s="19">
        <v>2001</v>
      </c>
      <c r="C25" s="19" t="s">
        <v>8</v>
      </c>
      <c r="D25" s="19" t="s">
        <v>24</v>
      </c>
      <c r="E25" s="18">
        <v>20</v>
      </c>
      <c r="F25" s="17">
        <v>1200</v>
      </c>
      <c r="G25" s="16">
        <f t="shared" si="0"/>
        <v>24000</v>
      </c>
    </row>
    <row r="26" spans="1:7" ht="14.4" x14ac:dyDescent="0.3">
      <c r="A26" s="20" t="s">
        <v>30</v>
      </c>
      <c r="B26" s="19">
        <v>2001</v>
      </c>
      <c r="C26" s="19" t="s">
        <v>7</v>
      </c>
      <c r="D26" s="19" t="s">
        <v>27</v>
      </c>
      <c r="E26" s="18">
        <v>2</v>
      </c>
      <c r="F26" s="17">
        <v>600</v>
      </c>
      <c r="G26" s="16">
        <f t="shared" si="0"/>
        <v>1200</v>
      </c>
    </row>
    <row r="27" spans="1:7" ht="14.4" x14ac:dyDescent="0.3">
      <c r="A27" s="20" t="s">
        <v>30</v>
      </c>
      <c r="B27" s="19">
        <v>2001</v>
      </c>
      <c r="C27" s="19" t="s">
        <v>7</v>
      </c>
      <c r="D27" s="19" t="s">
        <v>26</v>
      </c>
      <c r="E27" s="18">
        <v>29</v>
      </c>
      <c r="F27" s="17">
        <v>400</v>
      </c>
      <c r="G27" s="16">
        <f t="shared" si="0"/>
        <v>11600</v>
      </c>
    </row>
    <row r="28" spans="1:7" ht="14.4" x14ac:dyDescent="0.3">
      <c r="A28" s="20" t="s">
        <v>30</v>
      </c>
      <c r="B28" s="19">
        <v>2001</v>
      </c>
      <c r="C28" s="19" t="s">
        <v>7</v>
      </c>
      <c r="D28" s="19" t="s">
        <v>24</v>
      </c>
      <c r="E28" s="18">
        <v>14</v>
      </c>
      <c r="F28" s="17">
        <v>1200</v>
      </c>
      <c r="G28" s="16">
        <f t="shared" si="0"/>
        <v>16800</v>
      </c>
    </row>
    <row r="29" spans="1:7" ht="14.4" x14ac:dyDescent="0.3">
      <c r="A29" s="20" t="s">
        <v>29</v>
      </c>
      <c r="B29" s="19">
        <v>2001</v>
      </c>
      <c r="C29" s="19" t="s">
        <v>7</v>
      </c>
      <c r="D29" s="19" t="s">
        <v>27</v>
      </c>
      <c r="E29" s="18">
        <v>15</v>
      </c>
      <c r="F29" s="17">
        <v>600</v>
      </c>
      <c r="G29" s="16">
        <f t="shared" si="0"/>
        <v>9000</v>
      </c>
    </row>
    <row r="30" spans="1:7" ht="14.4" x14ac:dyDescent="0.3">
      <c r="A30" s="20" t="s">
        <v>29</v>
      </c>
      <c r="B30" s="19">
        <v>2001</v>
      </c>
      <c r="C30" s="19" t="s">
        <v>7</v>
      </c>
      <c r="D30" s="19" t="s">
        <v>26</v>
      </c>
      <c r="E30" s="18">
        <v>10</v>
      </c>
      <c r="F30" s="17">
        <v>400</v>
      </c>
      <c r="G30" s="16">
        <f t="shared" si="0"/>
        <v>4000</v>
      </c>
    </row>
    <row r="31" spans="1:7" ht="14.4" x14ac:dyDescent="0.3">
      <c r="A31" s="20" t="s">
        <v>29</v>
      </c>
      <c r="B31" s="19">
        <v>2001</v>
      </c>
      <c r="C31" s="19" t="s">
        <v>7</v>
      </c>
      <c r="D31" s="19" t="s">
        <v>24</v>
      </c>
      <c r="E31" s="18">
        <v>13</v>
      </c>
      <c r="F31" s="17">
        <v>1200</v>
      </c>
      <c r="G31" s="16">
        <f t="shared" si="0"/>
        <v>15600</v>
      </c>
    </row>
    <row r="32" spans="1:7" ht="14.4" x14ac:dyDescent="0.3">
      <c r="A32" s="20" t="s">
        <v>28</v>
      </c>
      <c r="B32" s="19">
        <v>2001</v>
      </c>
      <c r="C32" s="19" t="s">
        <v>7</v>
      </c>
      <c r="D32" s="19" t="s">
        <v>27</v>
      </c>
      <c r="E32" s="18">
        <v>30</v>
      </c>
      <c r="F32" s="17">
        <v>600</v>
      </c>
      <c r="G32" s="16">
        <f t="shared" si="0"/>
        <v>18000</v>
      </c>
    </row>
    <row r="33" spans="1:7" ht="14.4" x14ac:dyDescent="0.3">
      <c r="A33" s="20" t="s">
        <v>28</v>
      </c>
      <c r="B33" s="19">
        <v>2001</v>
      </c>
      <c r="C33" s="19" t="s">
        <v>7</v>
      </c>
      <c r="D33" s="19" t="s">
        <v>26</v>
      </c>
      <c r="E33" s="18">
        <v>30</v>
      </c>
      <c r="F33" s="17">
        <v>400</v>
      </c>
      <c r="G33" s="16">
        <f t="shared" si="0"/>
        <v>12000</v>
      </c>
    </row>
    <row r="34" spans="1:7" ht="14.4" x14ac:dyDescent="0.3">
      <c r="A34" s="20" t="s">
        <v>28</v>
      </c>
      <c r="B34" s="19">
        <v>2001</v>
      </c>
      <c r="C34" s="19" t="s">
        <v>7</v>
      </c>
      <c r="D34" s="19" t="s">
        <v>24</v>
      </c>
      <c r="E34" s="18">
        <v>27</v>
      </c>
      <c r="F34" s="17">
        <v>1200</v>
      </c>
      <c r="G34" s="16">
        <f t="shared" si="0"/>
        <v>32400</v>
      </c>
    </row>
    <row r="35" spans="1:7" ht="14.4" x14ac:dyDescent="0.3">
      <c r="A35" s="20" t="s">
        <v>25</v>
      </c>
      <c r="B35" s="19">
        <v>2001</v>
      </c>
      <c r="C35" s="19" t="s">
        <v>7</v>
      </c>
      <c r="D35" s="19" t="s">
        <v>27</v>
      </c>
      <c r="E35" s="18">
        <v>15</v>
      </c>
      <c r="F35" s="17">
        <v>600</v>
      </c>
      <c r="G35" s="16">
        <f t="shared" si="0"/>
        <v>9000</v>
      </c>
    </row>
    <row r="36" spans="1:7" ht="14.4" x14ac:dyDescent="0.3">
      <c r="A36" s="20" t="s">
        <v>25</v>
      </c>
      <c r="B36" s="19">
        <v>2001</v>
      </c>
      <c r="C36" s="19" t="s">
        <v>7</v>
      </c>
      <c r="D36" s="19" t="s">
        <v>26</v>
      </c>
      <c r="E36" s="18">
        <v>20</v>
      </c>
      <c r="F36" s="17">
        <v>400</v>
      </c>
      <c r="G36" s="16">
        <f t="shared" si="0"/>
        <v>8000</v>
      </c>
    </row>
    <row r="37" spans="1:7" ht="15" thickBot="1" x14ac:dyDescent="0.35">
      <c r="A37" s="15" t="s">
        <v>25</v>
      </c>
      <c r="B37" s="14">
        <v>2001</v>
      </c>
      <c r="C37" s="14" t="s">
        <v>7</v>
      </c>
      <c r="D37" s="14" t="s">
        <v>24</v>
      </c>
      <c r="E37" s="13">
        <v>17</v>
      </c>
      <c r="F37" s="12">
        <v>1200</v>
      </c>
      <c r="G37" s="11">
        <f t="shared" si="0"/>
        <v>20400</v>
      </c>
    </row>
    <row r="38" spans="1:7" ht="13.8" thickTop="1" x14ac:dyDescent="0.25"/>
  </sheetData>
  <pageMargins left="0.78740157499999996" right="0.78740157499999996" top="0.984251969" bottom="0.984251969" header="0.4921259845" footer="0.492125984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E7E55-831C-4008-BDCA-587E4C30738A}">
  <dimension ref="A3:E21"/>
  <sheetViews>
    <sheetView zoomScale="145" zoomScaleNormal="145" workbookViewId="0">
      <selection activeCell="A3" sqref="A3"/>
    </sheetView>
  </sheetViews>
  <sheetFormatPr baseColWidth="10" defaultRowHeight="14.4" x14ac:dyDescent="0.3"/>
  <cols>
    <col min="1" max="1" width="21" bestFit="1" customWidth="1"/>
    <col min="2" max="2" width="22.33203125" bestFit="1" customWidth="1"/>
    <col min="3" max="4" width="7" bestFit="1" customWidth="1"/>
    <col min="5" max="5" width="14.44140625" bestFit="1" customWidth="1"/>
  </cols>
  <sheetData>
    <row r="3" spans="1:5" x14ac:dyDescent="0.3">
      <c r="A3" s="55" t="s">
        <v>208</v>
      </c>
      <c r="B3" s="55" t="s">
        <v>205</v>
      </c>
    </row>
    <row r="4" spans="1:5" x14ac:dyDescent="0.3">
      <c r="A4" s="55" t="s">
        <v>203</v>
      </c>
      <c r="B4" t="s">
        <v>9</v>
      </c>
      <c r="C4" t="s">
        <v>8</v>
      </c>
      <c r="D4" t="s">
        <v>7</v>
      </c>
      <c r="E4" t="s">
        <v>204</v>
      </c>
    </row>
    <row r="5" spans="1:5" x14ac:dyDescent="0.3">
      <c r="A5" s="56" t="s">
        <v>30</v>
      </c>
      <c r="B5">
        <v>31400</v>
      </c>
      <c r="C5">
        <v>45600</v>
      </c>
      <c r="D5">
        <v>29600</v>
      </c>
      <c r="E5">
        <v>106600</v>
      </c>
    </row>
    <row r="6" spans="1:5" x14ac:dyDescent="0.3">
      <c r="A6" s="57" t="s">
        <v>27</v>
      </c>
      <c r="B6">
        <v>12600</v>
      </c>
      <c r="C6">
        <v>19200</v>
      </c>
      <c r="D6">
        <v>1200</v>
      </c>
      <c r="E6">
        <v>33000</v>
      </c>
    </row>
    <row r="7" spans="1:5" x14ac:dyDescent="0.3">
      <c r="A7" s="57" t="s">
        <v>24</v>
      </c>
      <c r="B7">
        <v>4800</v>
      </c>
      <c r="C7">
        <v>16800</v>
      </c>
      <c r="D7">
        <v>16800</v>
      </c>
      <c r="E7">
        <v>38400</v>
      </c>
    </row>
    <row r="8" spans="1:5" x14ac:dyDescent="0.3">
      <c r="A8" s="57" t="s">
        <v>26</v>
      </c>
      <c r="B8">
        <v>14000</v>
      </c>
      <c r="C8">
        <v>9600</v>
      </c>
      <c r="D8">
        <v>11600</v>
      </c>
      <c r="E8">
        <v>35200</v>
      </c>
    </row>
    <row r="9" spans="1:5" x14ac:dyDescent="0.3">
      <c r="A9" s="56" t="s">
        <v>29</v>
      </c>
      <c r="B9">
        <v>57600</v>
      </c>
      <c r="C9">
        <v>41800</v>
      </c>
      <c r="D9">
        <v>28600</v>
      </c>
      <c r="E9">
        <v>128000</v>
      </c>
    </row>
    <row r="10" spans="1:5" x14ac:dyDescent="0.3">
      <c r="A10" s="57" t="s">
        <v>27</v>
      </c>
      <c r="B10">
        <v>32400</v>
      </c>
      <c r="C10">
        <v>16200</v>
      </c>
      <c r="D10">
        <v>9000</v>
      </c>
      <c r="E10">
        <v>57600</v>
      </c>
    </row>
    <row r="11" spans="1:5" x14ac:dyDescent="0.3">
      <c r="A11" s="57" t="s">
        <v>24</v>
      </c>
      <c r="B11">
        <v>1200</v>
      </c>
      <c r="C11">
        <v>14400</v>
      </c>
      <c r="D11">
        <v>15600</v>
      </c>
      <c r="E11">
        <v>31200</v>
      </c>
    </row>
    <row r="12" spans="1:5" x14ac:dyDescent="0.3">
      <c r="A12" s="57" t="s">
        <v>26</v>
      </c>
      <c r="B12">
        <v>24000</v>
      </c>
      <c r="C12">
        <v>11200</v>
      </c>
      <c r="D12">
        <v>4000</v>
      </c>
      <c r="E12">
        <v>39200</v>
      </c>
    </row>
    <row r="13" spans="1:5" x14ac:dyDescent="0.3">
      <c r="A13" s="56" t="s">
        <v>28</v>
      </c>
      <c r="B13">
        <v>51800</v>
      </c>
      <c r="C13">
        <v>36600</v>
      </c>
      <c r="D13">
        <v>62400</v>
      </c>
      <c r="E13">
        <v>150800</v>
      </c>
    </row>
    <row r="14" spans="1:5" x14ac:dyDescent="0.3">
      <c r="A14" s="57" t="s">
        <v>27</v>
      </c>
      <c r="B14">
        <v>10200</v>
      </c>
      <c r="C14">
        <v>3000</v>
      </c>
      <c r="D14">
        <v>18000</v>
      </c>
      <c r="E14">
        <v>31200</v>
      </c>
    </row>
    <row r="15" spans="1:5" x14ac:dyDescent="0.3">
      <c r="A15" s="57" t="s">
        <v>24</v>
      </c>
      <c r="B15">
        <v>36000</v>
      </c>
      <c r="C15">
        <v>32400</v>
      </c>
      <c r="D15">
        <v>32400</v>
      </c>
      <c r="E15">
        <v>100800</v>
      </c>
    </row>
    <row r="16" spans="1:5" x14ac:dyDescent="0.3">
      <c r="A16" s="57" t="s">
        <v>26</v>
      </c>
      <c r="B16">
        <v>5600</v>
      </c>
      <c r="C16">
        <v>1200</v>
      </c>
      <c r="D16">
        <v>12000</v>
      </c>
      <c r="E16">
        <v>18800</v>
      </c>
    </row>
    <row r="17" spans="1:5" x14ac:dyDescent="0.3">
      <c r="A17" s="56" t="s">
        <v>25</v>
      </c>
      <c r="B17">
        <v>28400</v>
      </c>
      <c r="C17">
        <v>30600</v>
      </c>
      <c r="D17">
        <v>37400</v>
      </c>
      <c r="E17">
        <v>96400</v>
      </c>
    </row>
    <row r="18" spans="1:5" x14ac:dyDescent="0.3">
      <c r="A18" s="57" t="s">
        <v>27</v>
      </c>
      <c r="B18">
        <v>14400</v>
      </c>
      <c r="C18">
        <v>600</v>
      </c>
      <c r="D18">
        <v>9000</v>
      </c>
      <c r="E18">
        <v>24000</v>
      </c>
    </row>
    <row r="19" spans="1:5" x14ac:dyDescent="0.3">
      <c r="A19" s="57" t="s">
        <v>24</v>
      </c>
      <c r="B19">
        <v>6000</v>
      </c>
      <c r="C19">
        <v>24000</v>
      </c>
      <c r="D19">
        <v>20400</v>
      </c>
      <c r="E19">
        <v>50400</v>
      </c>
    </row>
    <row r="20" spans="1:5" x14ac:dyDescent="0.3">
      <c r="A20" s="57" t="s">
        <v>26</v>
      </c>
      <c r="B20">
        <v>8000</v>
      </c>
      <c r="C20">
        <v>6000</v>
      </c>
      <c r="D20">
        <v>8000</v>
      </c>
      <c r="E20">
        <v>22000</v>
      </c>
    </row>
    <row r="21" spans="1:5" x14ac:dyDescent="0.3">
      <c r="A21" s="56" t="s">
        <v>204</v>
      </c>
      <c r="B21">
        <v>169200</v>
      </c>
      <c r="C21">
        <v>154600</v>
      </c>
      <c r="D21">
        <v>158000</v>
      </c>
      <c r="E21">
        <v>481800</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6346-198A-43E1-8CCD-B03AC0A2C87A}">
  <dimension ref="A1:E25"/>
  <sheetViews>
    <sheetView zoomScale="175" zoomScaleNormal="175" workbookViewId="0">
      <selection activeCell="C15" sqref="C15"/>
    </sheetView>
  </sheetViews>
  <sheetFormatPr baseColWidth="10" defaultRowHeight="13.2" x14ac:dyDescent="0.25"/>
  <cols>
    <col min="1" max="1" width="40.6640625" style="1" bestFit="1" customWidth="1"/>
    <col min="2" max="16384" width="11.5546875" style="1"/>
  </cols>
  <sheetData>
    <row r="1" spans="1:5" ht="20.399999999999999" x14ac:dyDescent="0.35">
      <c r="A1" s="32" t="s">
        <v>51</v>
      </c>
      <c r="B1" s="31"/>
    </row>
    <row r="3" spans="1:5" ht="15.6" x14ac:dyDescent="0.3">
      <c r="A3" s="30" t="s">
        <v>50</v>
      </c>
    </row>
    <row r="5" spans="1:5" x14ac:dyDescent="0.25">
      <c r="A5" s="29" t="s">
        <v>35</v>
      </c>
      <c r="B5" s="28" t="s">
        <v>49</v>
      </c>
      <c r="C5" s="28" t="s">
        <v>48</v>
      </c>
      <c r="D5" s="28" t="s">
        <v>47</v>
      </c>
      <c r="E5" s="27" t="s">
        <v>20</v>
      </c>
    </row>
    <row r="6" spans="1:5" x14ac:dyDescent="0.25">
      <c r="A6" s="26" t="s">
        <v>41</v>
      </c>
      <c r="B6" s="26" t="s">
        <v>46</v>
      </c>
      <c r="C6" s="26" t="s">
        <v>39</v>
      </c>
      <c r="D6" s="26">
        <v>800</v>
      </c>
      <c r="E6" s="25">
        <v>2400</v>
      </c>
    </row>
    <row r="7" spans="1:5" x14ac:dyDescent="0.25">
      <c r="A7" s="26" t="s">
        <v>44</v>
      </c>
      <c r="B7" s="26" t="s">
        <v>46</v>
      </c>
      <c r="C7" s="26" t="s">
        <v>36</v>
      </c>
      <c r="D7" s="26">
        <v>400</v>
      </c>
      <c r="E7" s="25">
        <v>1200</v>
      </c>
    </row>
    <row r="8" spans="1:5" x14ac:dyDescent="0.25">
      <c r="A8" s="26" t="s">
        <v>44</v>
      </c>
      <c r="B8" s="26" t="s">
        <v>46</v>
      </c>
      <c r="C8" s="26" t="s">
        <v>45</v>
      </c>
      <c r="D8" s="26">
        <v>600</v>
      </c>
      <c r="E8" s="25">
        <v>1800</v>
      </c>
    </row>
    <row r="9" spans="1:5" x14ac:dyDescent="0.25">
      <c r="A9" s="26" t="s">
        <v>42</v>
      </c>
      <c r="B9" s="26" t="s">
        <v>46</v>
      </c>
      <c r="C9" s="26" t="s">
        <v>43</v>
      </c>
      <c r="D9" s="26">
        <v>700</v>
      </c>
      <c r="E9" s="25">
        <v>2100</v>
      </c>
    </row>
    <row r="10" spans="1:5" x14ac:dyDescent="0.25">
      <c r="A10" s="26" t="s">
        <v>38</v>
      </c>
      <c r="B10" s="26" t="s">
        <v>46</v>
      </c>
      <c r="C10" s="26" t="s">
        <v>39</v>
      </c>
      <c r="D10" s="26">
        <v>300</v>
      </c>
      <c r="E10" s="25">
        <v>900</v>
      </c>
    </row>
    <row r="11" spans="1:5" x14ac:dyDescent="0.25">
      <c r="A11" s="26" t="s">
        <v>41</v>
      </c>
      <c r="B11" s="26" t="s">
        <v>46</v>
      </c>
      <c r="C11" s="26" t="s">
        <v>39</v>
      </c>
      <c r="D11" s="26">
        <v>500</v>
      </c>
      <c r="E11" s="25">
        <v>1500</v>
      </c>
    </row>
    <row r="12" spans="1:5" x14ac:dyDescent="0.25">
      <c r="A12" s="26" t="s">
        <v>44</v>
      </c>
      <c r="B12" s="26" t="s">
        <v>37</v>
      </c>
      <c r="C12" s="26" t="s">
        <v>45</v>
      </c>
      <c r="D12" s="26">
        <v>2000</v>
      </c>
      <c r="E12" s="25">
        <v>1800</v>
      </c>
    </row>
    <row r="13" spans="1:5" x14ac:dyDescent="0.25">
      <c r="A13" s="26" t="s">
        <v>44</v>
      </c>
      <c r="B13" s="26" t="s">
        <v>37</v>
      </c>
      <c r="C13" s="26" t="s">
        <v>43</v>
      </c>
      <c r="D13" s="26">
        <v>2500</v>
      </c>
      <c r="E13" s="25">
        <v>2250</v>
      </c>
    </row>
    <row r="14" spans="1:5" x14ac:dyDescent="0.25">
      <c r="A14" s="26" t="s">
        <v>42</v>
      </c>
      <c r="B14" s="26" t="s">
        <v>37</v>
      </c>
      <c r="C14" s="26" t="s">
        <v>39</v>
      </c>
      <c r="D14" s="26">
        <v>1800</v>
      </c>
      <c r="E14" s="25">
        <v>1620</v>
      </c>
    </row>
    <row r="15" spans="1:5" x14ac:dyDescent="0.25">
      <c r="A15" s="26" t="s">
        <v>38</v>
      </c>
      <c r="B15" s="26" t="s">
        <v>37</v>
      </c>
      <c r="C15" s="26" t="s">
        <v>36</v>
      </c>
      <c r="D15" s="26">
        <v>2200</v>
      </c>
      <c r="E15" s="25">
        <v>1980</v>
      </c>
    </row>
    <row r="16" spans="1:5" x14ac:dyDescent="0.25">
      <c r="A16" s="26" t="s">
        <v>38</v>
      </c>
      <c r="B16" s="26" t="s">
        <v>37</v>
      </c>
      <c r="C16" s="26" t="s">
        <v>45</v>
      </c>
      <c r="D16" s="26">
        <v>2000</v>
      </c>
      <c r="E16" s="25">
        <v>1800</v>
      </c>
    </row>
    <row r="17" spans="1:5" x14ac:dyDescent="0.25">
      <c r="A17" s="26" t="s">
        <v>41</v>
      </c>
      <c r="B17" s="26" t="s">
        <v>37</v>
      </c>
      <c r="C17" s="26" t="s">
        <v>43</v>
      </c>
      <c r="D17" s="26">
        <v>1600</v>
      </c>
      <c r="E17" s="25">
        <v>1440</v>
      </c>
    </row>
    <row r="18" spans="1:5" x14ac:dyDescent="0.25">
      <c r="A18" s="26" t="s">
        <v>41</v>
      </c>
      <c r="B18" s="26" t="s">
        <v>40</v>
      </c>
      <c r="C18" s="26" t="s">
        <v>39</v>
      </c>
      <c r="D18" s="26">
        <v>100</v>
      </c>
      <c r="E18" s="25">
        <v>1200</v>
      </c>
    </row>
    <row r="19" spans="1:5" x14ac:dyDescent="0.25">
      <c r="A19" s="26" t="s">
        <v>41</v>
      </c>
      <c r="B19" s="26" t="s">
        <v>40</v>
      </c>
      <c r="C19" s="26" t="s">
        <v>36</v>
      </c>
      <c r="D19" s="26">
        <v>150</v>
      </c>
      <c r="E19" s="25">
        <v>1800</v>
      </c>
    </row>
    <row r="20" spans="1:5" x14ac:dyDescent="0.25">
      <c r="A20" s="26" t="s">
        <v>44</v>
      </c>
      <c r="B20" s="26" t="s">
        <v>40</v>
      </c>
      <c r="C20" s="26" t="s">
        <v>45</v>
      </c>
      <c r="D20" s="26">
        <v>170</v>
      </c>
      <c r="E20" s="25">
        <v>2040</v>
      </c>
    </row>
    <row r="21" spans="1:5" x14ac:dyDescent="0.25">
      <c r="A21" s="26" t="s">
        <v>44</v>
      </c>
      <c r="B21" s="26" t="s">
        <v>40</v>
      </c>
      <c r="C21" s="26" t="s">
        <v>43</v>
      </c>
      <c r="D21" s="26">
        <v>150</v>
      </c>
      <c r="E21" s="25">
        <v>1800</v>
      </c>
    </row>
    <row r="22" spans="1:5" x14ac:dyDescent="0.25">
      <c r="A22" s="26" t="s">
        <v>42</v>
      </c>
      <c r="B22" s="26" t="s">
        <v>40</v>
      </c>
      <c r="C22" s="26" t="s">
        <v>39</v>
      </c>
      <c r="D22" s="26">
        <v>130</v>
      </c>
      <c r="E22" s="25">
        <v>1560</v>
      </c>
    </row>
    <row r="23" spans="1:5" x14ac:dyDescent="0.25">
      <c r="A23" s="26" t="s">
        <v>42</v>
      </c>
      <c r="B23" s="26" t="s">
        <v>40</v>
      </c>
      <c r="C23" s="26" t="s">
        <v>36</v>
      </c>
      <c r="D23" s="26">
        <v>120</v>
      </c>
      <c r="E23" s="25">
        <v>1440</v>
      </c>
    </row>
    <row r="24" spans="1:5" x14ac:dyDescent="0.25">
      <c r="A24" s="26" t="s">
        <v>41</v>
      </c>
      <c r="B24" s="26" t="s">
        <v>40</v>
      </c>
      <c r="C24" s="26" t="s">
        <v>39</v>
      </c>
      <c r="D24" s="26">
        <v>160</v>
      </c>
      <c r="E24" s="25">
        <v>1920</v>
      </c>
    </row>
    <row r="25" spans="1:5" x14ac:dyDescent="0.25">
      <c r="A25" s="26" t="s">
        <v>38</v>
      </c>
      <c r="B25" s="26" t="s">
        <v>37</v>
      </c>
      <c r="C25" s="26" t="s">
        <v>36</v>
      </c>
      <c r="D25" s="26">
        <v>200</v>
      </c>
      <c r="E25" s="25">
        <v>2400</v>
      </c>
    </row>
  </sheetData>
  <pageMargins left="0.78740157499999996" right="0.78740157499999996" top="0.984251969" bottom="0.984251969" header="0.4921259845" footer="0.492125984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CEAF0-D4E3-436E-B5C4-6B18E9DBF9DD}">
  <dimension ref="A3:E9"/>
  <sheetViews>
    <sheetView zoomScale="160" zoomScaleNormal="160" workbookViewId="0">
      <selection activeCell="A6" sqref="A6"/>
    </sheetView>
  </sheetViews>
  <sheetFormatPr baseColWidth="10" defaultRowHeight="14.4" x14ac:dyDescent="0.3"/>
  <cols>
    <col min="1" max="1" width="21" bestFit="1" customWidth="1"/>
    <col min="2" max="2" width="22.33203125" bestFit="1" customWidth="1"/>
    <col min="3" max="3" width="8.6640625" bestFit="1" customWidth="1"/>
    <col min="4" max="4" width="7.33203125" bestFit="1" customWidth="1"/>
    <col min="5" max="5" width="14.44140625" bestFit="1" customWidth="1"/>
  </cols>
  <sheetData>
    <row r="3" spans="1:5" x14ac:dyDescent="0.3">
      <c r="A3" s="55" t="s">
        <v>208</v>
      </c>
      <c r="B3" s="55" t="s">
        <v>205</v>
      </c>
    </row>
    <row r="4" spans="1:5" x14ac:dyDescent="0.3">
      <c r="A4" s="55" t="s">
        <v>203</v>
      </c>
      <c r="B4" t="s">
        <v>46</v>
      </c>
      <c r="C4" t="s">
        <v>37</v>
      </c>
      <c r="D4" t="s">
        <v>40</v>
      </c>
      <c r="E4" t="s">
        <v>204</v>
      </c>
    </row>
    <row r="5" spans="1:5" x14ac:dyDescent="0.3">
      <c r="A5" s="56" t="s">
        <v>42</v>
      </c>
      <c r="B5">
        <v>2100</v>
      </c>
      <c r="C5">
        <v>1620</v>
      </c>
      <c r="D5">
        <v>3000</v>
      </c>
      <c r="E5">
        <v>6720</v>
      </c>
    </row>
    <row r="6" spans="1:5" x14ac:dyDescent="0.3">
      <c r="A6" s="56" t="s">
        <v>38</v>
      </c>
      <c r="B6">
        <v>900</v>
      </c>
      <c r="C6">
        <v>6180</v>
      </c>
      <c r="E6">
        <v>7080</v>
      </c>
    </row>
    <row r="7" spans="1:5" x14ac:dyDescent="0.3">
      <c r="A7" s="56" t="s">
        <v>44</v>
      </c>
      <c r="B7">
        <v>3000</v>
      </c>
      <c r="C7">
        <v>4050</v>
      </c>
      <c r="D7">
        <v>3840</v>
      </c>
      <c r="E7">
        <v>10890</v>
      </c>
    </row>
    <row r="8" spans="1:5" x14ac:dyDescent="0.3">
      <c r="A8" s="56" t="s">
        <v>41</v>
      </c>
      <c r="B8">
        <v>3900</v>
      </c>
      <c r="C8">
        <v>1440</v>
      </c>
      <c r="D8">
        <v>4920</v>
      </c>
      <c r="E8">
        <v>10260</v>
      </c>
    </row>
    <row r="9" spans="1:5" x14ac:dyDescent="0.3">
      <c r="A9" s="56" t="s">
        <v>204</v>
      </c>
      <c r="B9">
        <v>9900</v>
      </c>
      <c r="C9">
        <v>13290</v>
      </c>
      <c r="D9">
        <v>11760</v>
      </c>
      <c r="E9">
        <v>34950</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65ECD-99C4-40E0-8514-A4277BCCB645}">
  <dimension ref="A1:D15"/>
  <sheetViews>
    <sheetView zoomScale="205" zoomScaleNormal="205" workbookViewId="0">
      <selection activeCell="C11" sqref="C11"/>
    </sheetView>
  </sheetViews>
  <sheetFormatPr baseColWidth="10" defaultRowHeight="13.2" x14ac:dyDescent="0.25"/>
  <cols>
    <col min="1" max="1" width="13.6640625" style="1" customWidth="1"/>
    <col min="2" max="2" width="18.6640625" style="1" bestFit="1" customWidth="1"/>
    <col min="3" max="3" width="15.109375" style="1" bestFit="1" customWidth="1"/>
    <col min="4" max="16384" width="11.5546875" style="1"/>
  </cols>
  <sheetData>
    <row r="1" spans="1:4" ht="13.8" thickBot="1" x14ac:dyDescent="0.3">
      <c r="A1" s="42" t="s">
        <v>58</v>
      </c>
      <c r="B1" s="41"/>
      <c r="C1" s="40"/>
      <c r="D1" s="40"/>
    </row>
    <row r="2" spans="1:4" x14ac:dyDescent="0.25">
      <c r="A2" s="40"/>
      <c r="B2" s="40"/>
      <c r="C2" s="40"/>
      <c r="D2" s="40"/>
    </row>
    <row r="3" spans="1:4" x14ac:dyDescent="0.25">
      <c r="A3" s="39" t="s">
        <v>57</v>
      </c>
      <c r="B3" s="39" t="s">
        <v>56</v>
      </c>
      <c r="C3" s="39" t="s">
        <v>202</v>
      </c>
      <c r="D3" s="39" t="s">
        <v>55</v>
      </c>
    </row>
    <row r="4" spans="1:4" x14ac:dyDescent="0.25">
      <c r="A4" s="38">
        <v>130901</v>
      </c>
      <c r="B4" s="38" t="s">
        <v>54</v>
      </c>
      <c r="C4" s="38">
        <v>17</v>
      </c>
      <c r="D4" s="37">
        <v>445</v>
      </c>
    </row>
    <row r="5" spans="1:4" x14ac:dyDescent="0.25">
      <c r="A5" s="36">
        <v>130902</v>
      </c>
      <c r="B5" s="36" t="s">
        <v>54</v>
      </c>
      <c r="C5" s="36">
        <v>13</v>
      </c>
      <c r="D5" s="35">
        <v>375</v>
      </c>
    </row>
    <row r="6" spans="1:4" x14ac:dyDescent="0.25">
      <c r="A6" s="36">
        <v>130903</v>
      </c>
      <c r="B6" s="36" t="s">
        <v>54</v>
      </c>
      <c r="C6" s="36">
        <v>14</v>
      </c>
      <c r="D6" s="35">
        <v>575</v>
      </c>
    </row>
    <row r="7" spans="1:4" x14ac:dyDescent="0.25">
      <c r="A7" s="36">
        <v>130904</v>
      </c>
      <c r="B7" s="36" t="s">
        <v>53</v>
      </c>
      <c r="C7" s="36">
        <v>16</v>
      </c>
      <c r="D7" s="35">
        <v>565</v>
      </c>
    </row>
    <row r="8" spans="1:4" x14ac:dyDescent="0.25">
      <c r="A8" s="36">
        <v>130905</v>
      </c>
      <c r="B8" s="36" t="s">
        <v>53</v>
      </c>
      <c r="C8" s="36">
        <v>17</v>
      </c>
      <c r="D8" s="35">
        <v>350</v>
      </c>
    </row>
    <row r="9" spans="1:4" x14ac:dyDescent="0.25">
      <c r="A9" s="36">
        <v>130906</v>
      </c>
      <c r="B9" s="36" t="s">
        <v>53</v>
      </c>
      <c r="C9" s="36">
        <v>22</v>
      </c>
      <c r="D9" s="35">
        <v>480</v>
      </c>
    </row>
    <row r="10" spans="1:4" x14ac:dyDescent="0.25">
      <c r="A10" s="36">
        <v>130907</v>
      </c>
      <c r="B10" s="36" t="s">
        <v>53</v>
      </c>
      <c r="C10" s="36">
        <v>21</v>
      </c>
      <c r="D10" s="35">
        <v>490</v>
      </c>
    </row>
    <row r="11" spans="1:4" x14ac:dyDescent="0.25">
      <c r="A11" s="36">
        <v>130908</v>
      </c>
      <c r="B11" s="36" t="s">
        <v>52</v>
      </c>
      <c r="C11" s="36">
        <v>12</v>
      </c>
      <c r="D11" s="35">
        <v>380</v>
      </c>
    </row>
    <row r="12" spans="1:4" x14ac:dyDescent="0.25">
      <c r="A12" s="36">
        <v>130909</v>
      </c>
      <c r="B12" s="36" t="s">
        <v>52</v>
      </c>
      <c r="C12" s="36">
        <v>17</v>
      </c>
      <c r="D12" s="35">
        <v>380</v>
      </c>
    </row>
    <row r="13" spans="1:4" x14ac:dyDescent="0.25">
      <c r="A13" s="36">
        <v>130910</v>
      </c>
      <c r="B13" s="36" t="s">
        <v>52</v>
      </c>
      <c r="C13" s="36">
        <v>15</v>
      </c>
      <c r="D13" s="35">
        <v>540</v>
      </c>
    </row>
    <row r="14" spans="1:4" x14ac:dyDescent="0.25">
      <c r="A14" s="36">
        <v>130911</v>
      </c>
      <c r="B14" s="36" t="s">
        <v>52</v>
      </c>
      <c r="C14" s="36">
        <v>18</v>
      </c>
      <c r="D14" s="35">
        <v>385</v>
      </c>
    </row>
    <row r="15" spans="1:4" x14ac:dyDescent="0.25">
      <c r="A15" s="34">
        <v>130912</v>
      </c>
      <c r="B15" s="34" t="s">
        <v>52</v>
      </c>
      <c r="C15" s="34">
        <v>19</v>
      </c>
      <c r="D15" s="33">
        <v>475</v>
      </c>
    </row>
  </sheetData>
  <pageMargins left="0.78740157499999996" right="0.78740157499999996" top="0.984251969" bottom="0.984251969" header="0.4921259845" footer="0.492125984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325FC-E397-4289-B07A-00F1DC82906E}">
  <dimension ref="A3:C19"/>
  <sheetViews>
    <sheetView zoomScale="160" zoomScaleNormal="160" workbookViewId="0">
      <selection activeCell="C4" sqref="C4"/>
    </sheetView>
  </sheetViews>
  <sheetFormatPr baseColWidth="10" defaultRowHeight="14.4" x14ac:dyDescent="0.3"/>
  <cols>
    <col min="1" max="1" width="21" bestFit="1" customWidth="1"/>
    <col min="2" max="2" width="25.5546875" bestFit="1" customWidth="1"/>
    <col min="3" max="3" width="15.5546875" bestFit="1" customWidth="1"/>
  </cols>
  <sheetData>
    <row r="3" spans="1:3" x14ac:dyDescent="0.3">
      <c r="A3" s="55" t="s">
        <v>203</v>
      </c>
      <c r="B3" t="s">
        <v>210</v>
      </c>
      <c r="C3" t="s">
        <v>209</v>
      </c>
    </row>
    <row r="4" spans="1:3" x14ac:dyDescent="0.3">
      <c r="A4" s="56" t="s">
        <v>53</v>
      </c>
      <c r="B4">
        <v>76</v>
      </c>
      <c r="C4" s="59">
        <v>1885</v>
      </c>
    </row>
    <row r="5" spans="1:3" x14ac:dyDescent="0.3">
      <c r="A5" s="57">
        <v>130904</v>
      </c>
      <c r="B5">
        <v>16</v>
      </c>
      <c r="C5" s="59">
        <v>565</v>
      </c>
    </row>
    <row r="6" spans="1:3" x14ac:dyDescent="0.3">
      <c r="A6" s="57">
        <v>130905</v>
      </c>
      <c r="B6">
        <v>17</v>
      </c>
      <c r="C6" s="59">
        <v>350</v>
      </c>
    </row>
    <row r="7" spans="1:3" x14ac:dyDescent="0.3">
      <c r="A7" s="57">
        <v>130906</v>
      </c>
      <c r="B7">
        <v>22</v>
      </c>
      <c r="C7" s="59">
        <v>480</v>
      </c>
    </row>
    <row r="8" spans="1:3" x14ac:dyDescent="0.3">
      <c r="A8" s="57">
        <v>130907</v>
      </c>
      <c r="B8">
        <v>21</v>
      </c>
      <c r="C8" s="59">
        <v>490</v>
      </c>
    </row>
    <row r="9" spans="1:3" x14ac:dyDescent="0.3">
      <c r="A9" s="56" t="s">
        <v>52</v>
      </c>
      <c r="B9">
        <v>81</v>
      </c>
      <c r="C9" s="59">
        <v>2160</v>
      </c>
    </row>
    <row r="10" spans="1:3" x14ac:dyDescent="0.3">
      <c r="A10" s="57">
        <v>130908</v>
      </c>
      <c r="B10">
        <v>12</v>
      </c>
      <c r="C10" s="59">
        <v>380</v>
      </c>
    </row>
    <row r="11" spans="1:3" x14ac:dyDescent="0.3">
      <c r="A11" s="57">
        <v>130909</v>
      </c>
      <c r="B11">
        <v>17</v>
      </c>
      <c r="C11" s="59">
        <v>380</v>
      </c>
    </row>
    <row r="12" spans="1:3" x14ac:dyDescent="0.3">
      <c r="A12" s="57">
        <v>130910</v>
      </c>
      <c r="B12">
        <v>15</v>
      </c>
      <c r="C12" s="59">
        <v>540</v>
      </c>
    </row>
    <row r="13" spans="1:3" x14ac:dyDescent="0.3">
      <c r="A13" s="57">
        <v>130911</v>
      </c>
      <c r="B13">
        <v>18</v>
      </c>
      <c r="C13" s="59">
        <v>385</v>
      </c>
    </row>
    <row r="14" spans="1:3" x14ac:dyDescent="0.3">
      <c r="A14" s="57">
        <v>130912</v>
      </c>
      <c r="B14">
        <v>19</v>
      </c>
      <c r="C14" s="59">
        <v>475</v>
      </c>
    </row>
    <row r="15" spans="1:3" x14ac:dyDescent="0.3">
      <c r="A15" s="56" t="s">
        <v>54</v>
      </c>
      <c r="B15">
        <v>44</v>
      </c>
      <c r="C15" s="59">
        <v>1395</v>
      </c>
    </row>
    <row r="16" spans="1:3" x14ac:dyDescent="0.3">
      <c r="A16" s="57">
        <v>130901</v>
      </c>
      <c r="B16">
        <v>17</v>
      </c>
      <c r="C16" s="59">
        <v>445</v>
      </c>
    </row>
    <row r="17" spans="1:3" x14ac:dyDescent="0.3">
      <c r="A17" s="57">
        <v>130902</v>
      </c>
      <c r="B17">
        <v>13</v>
      </c>
      <c r="C17" s="59">
        <v>375</v>
      </c>
    </row>
    <row r="18" spans="1:3" x14ac:dyDescent="0.3">
      <c r="A18" s="57">
        <v>130903</v>
      </c>
      <c r="B18">
        <v>14</v>
      </c>
      <c r="C18" s="59">
        <v>575</v>
      </c>
    </row>
    <row r="19" spans="1:3" x14ac:dyDescent="0.3">
      <c r="A19" s="56" t="s">
        <v>204</v>
      </c>
      <c r="B19">
        <v>201</v>
      </c>
      <c r="C19" s="59">
        <v>5440</v>
      </c>
    </row>
  </sheetData>
  <pageMargins left="0.7" right="0.7" top="0.78740157499999996" bottom="0.78740157499999996"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B6C5-3BDF-4239-94BC-5D8F810B4112}">
  <dimension ref="A1:E41"/>
  <sheetViews>
    <sheetView topLeftCell="A2" workbookViewId="0">
      <selection activeCell="C19" sqref="C19"/>
    </sheetView>
  </sheetViews>
  <sheetFormatPr baseColWidth="10" defaultRowHeight="13.2" x14ac:dyDescent="0.25"/>
  <cols>
    <col min="1" max="1" width="15.88671875" style="1" bestFit="1" customWidth="1"/>
    <col min="2" max="2" width="12.5546875" style="1" bestFit="1" customWidth="1"/>
    <col min="3" max="16384" width="11.5546875" style="1"/>
  </cols>
  <sheetData>
    <row r="1" spans="1:5" ht="15.6" x14ac:dyDescent="0.3">
      <c r="A1" s="44" t="s">
        <v>121</v>
      </c>
    </row>
    <row r="2" spans="1:5" x14ac:dyDescent="0.25">
      <c r="A2" s="40" t="s">
        <v>120</v>
      </c>
      <c r="B2" s="40" t="s">
        <v>119</v>
      </c>
      <c r="C2" s="40" t="s">
        <v>33</v>
      </c>
      <c r="D2" s="40" t="s">
        <v>118</v>
      </c>
      <c r="E2" s="40" t="s">
        <v>117</v>
      </c>
    </row>
    <row r="3" spans="1:5" x14ac:dyDescent="0.25">
      <c r="A3" s="1" t="s">
        <v>107</v>
      </c>
      <c r="B3" s="1" t="s">
        <v>113</v>
      </c>
      <c r="C3" s="1" t="s">
        <v>116</v>
      </c>
      <c r="D3" s="43">
        <v>400</v>
      </c>
      <c r="E3" s="43">
        <v>325</v>
      </c>
    </row>
    <row r="4" spans="1:5" x14ac:dyDescent="0.25">
      <c r="A4" s="1" t="s">
        <v>107</v>
      </c>
      <c r="B4" s="1" t="s">
        <v>113</v>
      </c>
      <c r="C4" s="1" t="s">
        <v>115</v>
      </c>
      <c r="D4" s="43">
        <v>363</v>
      </c>
      <c r="E4" s="43">
        <v>155</v>
      </c>
    </row>
    <row r="5" spans="1:5" x14ac:dyDescent="0.25">
      <c r="A5" s="1" t="s">
        <v>107</v>
      </c>
      <c r="B5" s="1" t="s">
        <v>113</v>
      </c>
      <c r="C5" s="1" t="s">
        <v>114</v>
      </c>
      <c r="D5" s="43">
        <v>564</v>
      </c>
      <c r="E5" s="43">
        <v>422</v>
      </c>
    </row>
    <row r="6" spans="1:5" x14ac:dyDescent="0.25">
      <c r="A6" s="1" t="s">
        <v>107</v>
      </c>
      <c r="B6" s="1" t="s">
        <v>113</v>
      </c>
      <c r="C6" s="1" t="s">
        <v>112</v>
      </c>
      <c r="D6" s="43">
        <v>123</v>
      </c>
      <c r="E6" s="43">
        <v>80</v>
      </c>
    </row>
    <row r="7" spans="1:5" x14ac:dyDescent="0.25">
      <c r="A7" s="1" t="s">
        <v>107</v>
      </c>
      <c r="B7" s="1" t="s">
        <v>109</v>
      </c>
      <c r="C7" s="1" t="s">
        <v>111</v>
      </c>
      <c r="D7" s="43">
        <v>135</v>
      </c>
      <c r="E7" s="43">
        <v>125</v>
      </c>
    </row>
    <row r="8" spans="1:5" x14ac:dyDescent="0.25">
      <c r="A8" s="1" t="s">
        <v>107</v>
      </c>
      <c r="B8" s="1" t="s">
        <v>109</v>
      </c>
      <c r="C8" s="1" t="s">
        <v>110</v>
      </c>
      <c r="D8" s="43">
        <v>43</v>
      </c>
      <c r="E8" s="43">
        <v>12</v>
      </c>
    </row>
    <row r="9" spans="1:5" x14ac:dyDescent="0.25">
      <c r="A9" s="1" t="s">
        <v>107</v>
      </c>
      <c r="B9" s="1" t="s">
        <v>109</v>
      </c>
      <c r="C9" s="1" t="s">
        <v>108</v>
      </c>
      <c r="D9" s="43">
        <v>23</v>
      </c>
      <c r="E9" s="43">
        <v>20</v>
      </c>
    </row>
    <row r="10" spans="1:5" x14ac:dyDescent="0.25">
      <c r="A10" s="1" t="s">
        <v>107</v>
      </c>
      <c r="B10" s="1" t="s">
        <v>106</v>
      </c>
      <c r="C10" s="1" t="s">
        <v>105</v>
      </c>
      <c r="D10" s="43">
        <v>89</v>
      </c>
      <c r="E10" s="43">
        <v>89</v>
      </c>
    </row>
    <row r="11" spans="1:5" x14ac:dyDescent="0.25">
      <c r="A11" s="1" t="s">
        <v>97</v>
      </c>
      <c r="B11" s="1" t="s">
        <v>102</v>
      </c>
      <c r="C11" s="1" t="s">
        <v>104</v>
      </c>
      <c r="D11" s="43">
        <v>100</v>
      </c>
      <c r="E11" s="43">
        <v>38</v>
      </c>
    </row>
    <row r="12" spans="1:5" x14ac:dyDescent="0.25">
      <c r="A12" s="1" t="s">
        <v>97</v>
      </c>
      <c r="B12" s="1" t="s">
        <v>102</v>
      </c>
      <c r="C12" s="1" t="s">
        <v>103</v>
      </c>
      <c r="D12" s="43">
        <v>512</v>
      </c>
      <c r="E12" s="43">
        <v>398</v>
      </c>
    </row>
    <row r="13" spans="1:5" x14ac:dyDescent="0.25">
      <c r="A13" s="1" t="s">
        <v>97</v>
      </c>
      <c r="B13" s="1" t="s">
        <v>102</v>
      </c>
      <c r="C13" s="1" t="s">
        <v>101</v>
      </c>
      <c r="D13" s="43">
        <v>836</v>
      </c>
      <c r="E13" s="43">
        <v>466</v>
      </c>
    </row>
    <row r="14" spans="1:5" x14ac:dyDescent="0.25">
      <c r="A14" s="1" t="s">
        <v>97</v>
      </c>
      <c r="B14" s="1" t="s">
        <v>96</v>
      </c>
      <c r="C14" s="1" t="s">
        <v>100</v>
      </c>
      <c r="D14" s="43">
        <v>798</v>
      </c>
      <c r="E14" s="43">
        <v>628</v>
      </c>
    </row>
    <row r="15" spans="1:5" x14ac:dyDescent="0.25">
      <c r="A15" s="1" t="s">
        <v>97</v>
      </c>
      <c r="B15" s="1" t="s">
        <v>96</v>
      </c>
      <c r="C15" s="1" t="s">
        <v>99</v>
      </c>
      <c r="D15" s="43">
        <v>129</v>
      </c>
      <c r="E15" s="43">
        <v>104</v>
      </c>
    </row>
    <row r="16" spans="1:5" x14ac:dyDescent="0.25">
      <c r="A16" s="1" t="s">
        <v>97</v>
      </c>
      <c r="B16" s="1" t="s">
        <v>96</v>
      </c>
      <c r="C16" s="1" t="s">
        <v>98</v>
      </c>
      <c r="D16" s="43">
        <v>186</v>
      </c>
      <c r="E16" s="43">
        <v>86</v>
      </c>
    </row>
    <row r="17" spans="1:5" x14ac:dyDescent="0.25">
      <c r="A17" s="1" t="s">
        <v>97</v>
      </c>
      <c r="B17" s="1" t="s">
        <v>96</v>
      </c>
      <c r="C17" s="1" t="s">
        <v>95</v>
      </c>
      <c r="D17" s="43">
        <v>488</v>
      </c>
      <c r="E17" s="43">
        <v>377</v>
      </c>
    </row>
    <row r="18" spans="1:5" x14ac:dyDescent="0.25">
      <c r="A18" s="1" t="s">
        <v>87</v>
      </c>
      <c r="B18" s="1" t="s">
        <v>93</v>
      </c>
      <c r="C18" s="1" t="s">
        <v>94</v>
      </c>
      <c r="D18" s="43">
        <v>136</v>
      </c>
      <c r="E18" s="43">
        <v>13</v>
      </c>
    </row>
    <row r="19" spans="1:5" x14ac:dyDescent="0.25">
      <c r="A19" s="1" t="s">
        <v>87</v>
      </c>
      <c r="B19" s="1" t="s">
        <v>93</v>
      </c>
      <c r="C19" s="1" t="s">
        <v>92</v>
      </c>
      <c r="D19" s="43">
        <v>94</v>
      </c>
      <c r="E19" s="43">
        <v>0</v>
      </c>
    </row>
    <row r="20" spans="1:5" x14ac:dyDescent="0.25">
      <c r="A20" s="1" t="s">
        <v>87</v>
      </c>
      <c r="B20" s="1" t="s">
        <v>83</v>
      </c>
      <c r="C20" s="1" t="s">
        <v>91</v>
      </c>
      <c r="D20" s="43">
        <v>114</v>
      </c>
      <c r="E20" s="43">
        <v>95</v>
      </c>
    </row>
    <row r="21" spans="1:5" x14ac:dyDescent="0.25">
      <c r="A21" s="1" t="s">
        <v>87</v>
      </c>
      <c r="B21" s="1" t="s">
        <v>83</v>
      </c>
      <c r="C21" s="1" t="s">
        <v>90</v>
      </c>
      <c r="D21" s="43">
        <v>148</v>
      </c>
      <c r="E21" s="43">
        <v>110</v>
      </c>
    </row>
    <row r="22" spans="1:5" x14ac:dyDescent="0.25">
      <c r="A22" s="1" t="s">
        <v>87</v>
      </c>
      <c r="B22" s="1" t="s">
        <v>86</v>
      </c>
      <c r="C22" s="1" t="s">
        <v>89</v>
      </c>
      <c r="D22" s="43">
        <v>48</v>
      </c>
      <c r="E22" s="43">
        <v>32</v>
      </c>
    </row>
    <row r="23" spans="1:5" x14ac:dyDescent="0.25">
      <c r="A23" s="1" t="s">
        <v>87</v>
      </c>
      <c r="B23" s="1" t="s">
        <v>86</v>
      </c>
      <c r="C23" s="1" t="s">
        <v>88</v>
      </c>
      <c r="D23" s="43">
        <v>120</v>
      </c>
      <c r="E23" s="43">
        <v>12</v>
      </c>
    </row>
    <row r="24" spans="1:5" x14ac:dyDescent="0.25">
      <c r="A24" s="1" t="s">
        <v>87</v>
      </c>
      <c r="B24" s="1" t="s">
        <v>86</v>
      </c>
      <c r="C24" s="1" t="s">
        <v>85</v>
      </c>
      <c r="D24" s="43">
        <v>524</v>
      </c>
      <c r="E24" s="43">
        <v>180</v>
      </c>
    </row>
    <row r="25" spans="1:5" x14ac:dyDescent="0.25">
      <c r="A25" s="1" t="s">
        <v>68</v>
      </c>
      <c r="B25" s="1" t="s">
        <v>83</v>
      </c>
      <c r="C25" s="1" t="s">
        <v>84</v>
      </c>
      <c r="D25" s="43">
        <v>110</v>
      </c>
      <c r="E25" s="43">
        <v>34</v>
      </c>
    </row>
    <row r="26" spans="1:5" x14ac:dyDescent="0.25">
      <c r="A26" s="1" t="s">
        <v>68</v>
      </c>
      <c r="B26" s="1" t="s">
        <v>83</v>
      </c>
      <c r="C26" s="1" t="s">
        <v>82</v>
      </c>
      <c r="D26" s="43">
        <v>125</v>
      </c>
      <c r="E26" s="43">
        <v>33</v>
      </c>
    </row>
    <row r="27" spans="1:5" x14ac:dyDescent="0.25">
      <c r="A27" s="1" t="s">
        <v>68</v>
      </c>
      <c r="B27" s="1" t="s">
        <v>80</v>
      </c>
      <c r="C27" s="1" t="s">
        <v>81</v>
      </c>
      <c r="D27" s="43">
        <v>232</v>
      </c>
      <c r="E27" s="43">
        <v>194</v>
      </c>
    </row>
    <row r="28" spans="1:5" x14ac:dyDescent="0.25">
      <c r="A28" s="1" t="s">
        <v>68</v>
      </c>
      <c r="B28" s="1" t="s">
        <v>80</v>
      </c>
      <c r="C28" s="1" t="s">
        <v>79</v>
      </c>
      <c r="D28" s="43">
        <v>200</v>
      </c>
      <c r="E28" s="43">
        <v>62</v>
      </c>
    </row>
    <row r="29" spans="1:5" x14ac:dyDescent="0.25">
      <c r="A29" s="1" t="s">
        <v>68</v>
      </c>
      <c r="B29" s="1" t="s">
        <v>78</v>
      </c>
      <c r="C29" s="1" t="s">
        <v>77</v>
      </c>
      <c r="D29" s="43">
        <v>198</v>
      </c>
      <c r="E29" s="43">
        <v>157</v>
      </c>
    </row>
    <row r="30" spans="1:5" x14ac:dyDescent="0.25">
      <c r="A30" s="1" t="s">
        <v>68</v>
      </c>
      <c r="B30" s="1" t="s">
        <v>75</v>
      </c>
      <c r="C30" s="1" t="s">
        <v>76</v>
      </c>
      <c r="D30" s="43">
        <v>280</v>
      </c>
      <c r="E30" s="43">
        <v>200</v>
      </c>
    </row>
    <row r="31" spans="1:5" x14ac:dyDescent="0.25">
      <c r="A31" s="1" t="s">
        <v>68</v>
      </c>
      <c r="B31" s="1" t="s">
        <v>75</v>
      </c>
      <c r="C31" s="1" t="s">
        <v>74</v>
      </c>
      <c r="D31" s="43">
        <v>135</v>
      </c>
      <c r="E31" s="43">
        <v>111</v>
      </c>
    </row>
    <row r="32" spans="1:5" x14ac:dyDescent="0.25">
      <c r="A32" s="1" t="s">
        <v>68</v>
      </c>
      <c r="B32" s="1" t="s">
        <v>67</v>
      </c>
      <c r="C32" s="1" t="s">
        <v>73</v>
      </c>
      <c r="D32" s="43">
        <v>744</v>
      </c>
      <c r="E32" s="43">
        <v>509</v>
      </c>
    </row>
    <row r="33" spans="1:5" x14ac:dyDescent="0.25">
      <c r="A33" s="1" t="s">
        <v>68</v>
      </c>
      <c r="B33" s="1" t="s">
        <v>67</v>
      </c>
      <c r="C33" s="1" t="s">
        <v>72</v>
      </c>
      <c r="D33" s="43">
        <v>108</v>
      </c>
      <c r="E33" s="43">
        <v>88</v>
      </c>
    </row>
    <row r="34" spans="1:5" x14ac:dyDescent="0.25">
      <c r="A34" s="1" t="s">
        <v>68</v>
      </c>
      <c r="B34" s="1" t="s">
        <v>67</v>
      </c>
      <c r="C34" s="1" t="s">
        <v>71</v>
      </c>
      <c r="D34" s="43">
        <v>56</v>
      </c>
      <c r="E34" s="43">
        <v>31</v>
      </c>
    </row>
    <row r="35" spans="1:5" x14ac:dyDescent="0.25">
      <c r="A35" s="1" t="s">
        <v>68</v>
      </c>
      <c r="B35" s="1" t="s">
        <v>67</v>
      </c>
      <c r="C35" s="1" t="s">
        <v>70</v>
      </c>
      <c r="D35" s="43">
        <v>354</v>
      </c>
      <c r="E35" s="43">
        <v>42</v>
      </c>
    </row>
    <row r="36" spans="1:5" x14ac:dyDescent="0.25">
      <c r="A36" s="1" t="s">
        <v>68</v>
      </c>
      <c r="B36" s="1" t="s">
        <v>67</v>
      </c>
      <c r="C36" s="1" t="s">
        <v>69</v>
      </c>
      <c r="D36" s="43">
        <v>138</v>
      </c>
      <c r="E36" s="43">
        <v>93</v>
      </c>
    </row>
    <row r="37" spans="1:5" x14ac:dyDescent="0.25">
      <c r="A37" s="1" t="s">
        <v>68</v>
      </c>
      <c r="B37" s="1" t="s">
        <v>67</v>
      </c>
      <c r="C37" s="1" t="s">
        <v>66</v>
      </c>
      <c r="D37" s="43">
        <v>6</v>
      </c>
      <c r="E37" s="43">
        <v>4</v>
      </c>
    </row>
    <row r="38" spans="1:5" x14ac:dyDescent="0.25">
      <c r="A38" s="1" t="s">
        <v>61</v>
      </c>
      <c r="B38" s="1" t="s">
        <v>64</v>
      </c>
      <c r="C38" s="1" t="s">
        <v>65</v>
      </c>
      <c r="D38" s="43">
        <v>92</v>
      </c>
      <c r="E38" s="43">
        <v>3</v>
      </c>
    </row>
    <row r="39" spans="1:5" x14ac:dyDescent="0.25">
      <c r="A39" s="1" t="s">
        <v>61</v>
      </c>
      <c r="B39" s="1" t="s">
        <v>64</v>
      </c>
      <c r="C39" s="1" t="s">
        <v>63</v>
      </c>
      <c r="D39" s="43">
        <v>21</v>
      </c>
      <c r="E39" s="43">
        <v>0</v>
      </c>
    </row>
    <row r="40" spans="1:5" x14ac:dyDescent="0.25">
      <c r="A40" s="1" t="s">
        <v>61</v>
      </c>
      <c r="B40" s="1" t="s">
        <v>60</v>
      </c>
      <c r="C40" s="1" t="s">
        <v>62</v>
      </c>
      <c r="D40" s="43">
        <v>202</v>
      </c>
      <c r="E40" s="43">
        <v>200</v>
      </c>
    </row>
    <row r="41" spans="1:5" x14ac:dyDescent="0.25">
      <c r="A41" s="1" t="s">
        <v>61</v>
      </c>
      <c r="B41" s="1" t="s">
        <v>60</v>
      </c>
      <c r="C41" s="1" t="s">
        <v>59</v>
      </c>
      <c r="D41" s="43">
        <v>412</v>
      </c>
      <c r="E41" s="43">
        <v>85</v>
      </c>
    </row>
  </sheetData>
  <pageMargins left="0.78740157499999996" right="0.78740157499999996" top="0.984251969" bottom="0.984251969" header="0.4921259845" footer="0.492125984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F288F-CAA2-4CA4-BB53-715ED9AB210E}">
  <dimension ref="A3:B57"/>
  <sheetViews>
    <sheetView workbookViewId="0">
      <selection activeCell="A3" sqref="A3"/>
    </sheetView>
  </sheetViews>
  <sheetFormatPr baseColWidth="10" defaultRowHeight="14.4" x14ac:dyDescent="0.3"/>
  <cols>
    <col min="1" max="1" width="21" bestFit="1" customWidth="1"/>
    <col min="2" max="2" width="19" bestFit="1" customWidth="1"/>
  </cols>
  <sheetData>
    <row r="3" spans="1:2" x14ac:dyDescent="0.3">
      <c r="A3" s="55" t="s">
        <v>203</v>
      </c>
      <c r="B3" t="s">
        <v>211</v>
      </c>
    </row>
    <row r="4" spans="1:2" x14ac:dyDescent="0.3">
      <c r="A4" s="56" t="s">
        <v>96</v>
      </c>
      <c r="B4">
        <v>1195</v>
      </c>
    </row>
    <row r="5" spans="1:2" x14ac:dyDescent="0.3">
      <c r="A5" s="57" t="s">
        <v>95</v>
      </c>
      <c r="B5">
        <v>377</v>
      </c>
    </row>
    <row r="6" spans="1:2" x14ac:dyDescent="0.3">
      <c r="A6" s="57" t="s">
        <v>99</v>
      </c>
      <c r="B6">
        <v>104</v>
      </c>
    </row>
    <row r="7" spans="1:2" x14ac:dyDescent="0.3">
      <c r="A7" s="57" t="s">
        <v>98</v>
      </c>
      <c r="B7">
        <v>86</v>
      </c>
    </row>
    <row r="8" spans="1:2" x14ac:dyDescent="0.3">
      <c r="A8" s="57" t="s">
        <v>100</v>
      </c>
      <c r="B8">
        <v>628</v>
      </c>
    </row>
    <row r="9" spans="1:2" x14ac:dyDescent="0.3">
      <c r="A9" s="56" t="s">
        <v>102</v>
      </c>
      <c r="B9">
        <v>902</v>
      </c>
    </row>
    <row r="10" spans="1:2" x14ac:dyDescent="0.3">
      <c r="A10" s="57" t="s">
        <v>101</v>
      </c>
      <c r="B10">
        <v>466</v>
      </c>
    </row>
    <row r="11" spans="1:2" x14ac:dyDescent="0.3">
      <c r="A11" s="57" t="s">
        <v>104</v>
      </c>
      <c r="B11">
        <v>38</v>
      </c>
    </row>
    <row r="12" spans="1:2" x14ac:dyDescent="0.3">
      <c r="A12" s="57" t="s">
        <v>103</v>
      </c>
      <c r="B12">
        <v>398</v>
      </c>
    </row>
    <row r="13" spans="1:2" x14ac:dyDescent="0.3">
      <c r="A13" s="56" t="s">
        <v>60</v>
      </c>
      <c r="B13">
        <v>285</v>
      </c>
    </row>
    <row r="14" spans="1:2" x14ac:dyDescent="0.3">
      <c r="A14" s="57" t="s">
        <v>59</v>
      </c>
      <c r="B14">
        <v>85</v>
      </c>
    </row>
    <row r="15" spans="1:2" x14ac:dyDescent="0.3">
      <c r="A15" s="57" t="s">
        <v>62</v>
      </c>
      <c r="B15">
        <v>200</v>
      </c>
    </row>
    <row r="16" spans="1:2" x14ac:dyDescent="0.3">
      <c r="A16" s="56" t="s">
        <v>83</v>
      </c>
      <c r="B16">
        <v>272</v>
      </c>
    </row>
    <row r="17" spans="1:2" x14ac:dyDescent="0.3">
      <c r="A17" s="57" t="s">
        <v>84</v>
      </c>
      <c r="B17">
        <v>34</v>
      </c>
    </row>
    <row r="18" spans="1:2" x14ac:dyDescent="0.3">
      <c r="A18" s="57" t="s">
        <v>90</v>
      </c>
      <c r="B18">
        <v>110</v>
      </c>
    </row>
    <row r="19" spans="1:2" x14ac:dyDescent="0.3">
      <c r="A19" s="57" t="s">
        <v>82</v>
      </c>
      <c r="B19">
        <v>33</v>
      </c>
    </row>
    <row r="20" spans="1:2" x14ac:dyDescent="0.3">
      <c r="A20" s="57" t="s">
        <v>91</v>
      </c>
      <c r="B20">
        <v>95</v>
      </c>
    </row>
    <row r="21" spans="1:2" x14ac:dyDescent="0.3">
      <c r="A21" s="56" t="s">
        <v>78</v>
      </c>
      <c r="B21">
        <v>157</v>
      </c>
    </row>
    <row r="22" spans="1:2" x14ac:dyDescent="0.3">
      <c r="A22" s="57" t="s">
        <v>77</v>
      </c>
      <c r="B22">
        <v>157</v>
      </c>
    </row>
    <row r="23" spans="1:2" x14ac:dyDescent="0.3">
      <c r="A23" s="56" t="s">
        <v>109</v>
      </c>
      <c r="B23">
        <v>157</v>
      </c>
    </row>
    <row r="24" spans="1:2" x14ac:dyDescent="0.3">
      <c r="A24" s="57" t="s">
        <v>111</v>
      </c>
      <c r="B24">
        <v>125</v>
      </c>
    </row>
    <row r="25" spans="1:2" x14ac:dyDescent="0.3">
      <c r="A25" s="57" t="s">
        <v>108</v>
      </c>
      <c r="B25">
        <v>20</v>
      </c>
    </row>
    <row r="26" spans="1:2" x14ac:dyDescent="0.3">
      <c r="A26" s="57" t="s">
        <v>110</v>
      </c>
      <c r="B26">
        <v>12</v>
      </c>
    </row>
    <row r="27" spans="1:2" x14ac:dyDescent="0.3">
      <c r="A27" s="56" t="s">
        <v>67</v>
      </c>
      <c r="B27">
        <v>767</v>
      </c>
    </row>
    <row r="28" spans="1:2" x14ac:dyDescent="0.3">
      <c r="A28" s="57" t="s">
        <v>69</v>
      </c>
      <c r="B28">
        <v>93</v>
      </c>
    </row>
    <row r="29" spans="1:2" x14ac:dyDescent="0.3">
      <c r="A29" s="57" t="s">
        <v>72</v>
      </c>
      <c r="B29">
        <v>88</v>
      </c>
    </row>
    <row r="30" spans="1:2" x14ac:dyDescent="0.3">
      <c r="A30" s="57" t="s">
        <v>71</v>
      </c>
      <c r="B30">
        <v>31</v>
      </c>
    </row>
    <row r="31" spans="1:2" x14ac:dyDescent="0.3">
      <c r="A31" s="57" t="s">
        <v>73</v>
      </c>
      <c r="B31">
        <v>509</v>
      </c>
    </row>
    <row r="32" spans="1:2" x14ac:dyDescent="0.3">
      <c r="A32" s="57" t="s">
        <v>66</v>
      </c>
      <c r="B32">
        <v>4</v>
      </c>
    </row>
    <row r="33" spans="1:2" x14ac:dyDescent="0.3">
      <c r="A33" s="57" t="s">
        <v>70</v>
      </c>
      <c r="B33">
        <v>42</v>
      </c>
    </row>
    <row r="34" spans="1:2" x14ac:dyDescent="0.3">
      <c r="A34" s="56" t="s">
        <v>113</v>
      </c>
      <c r="B34">
        <v>982</v>
      </c>
    </row>
    <row r="35" spans="1:2" x14ac:dyDescent="0.3">
      <c r="A35" s="57" t="s">
        <v>116</v>
      </c>
      <c r="B35">
        <v>325</v>
      </c>
    </row>
    <row r="36" spans="1:2" x14ac:dyDescent="0.3">
      <c r="A36" s="57" t="s">
        <v>114</v>
      </c>
      <c r="B36">
        <v>422</v>
      </c>
    </row>
    <row r="37" spans="1:2" x14ac:dyDescent="0.3">
      <c r="A37" s="57" t="s">
        <v>115</v>
      </c>
      <c r="B37">
        <v>155</v>
      </c>
    </row>
    <row r="38" spans="1:2" x14ac:dyDescent="0.3">
      <c r="A38" s="57" t="s">
        <v>112</v>
      </c>
      <c r="B38">
        <v>80</v>
      </c>
    </row>
    <row r="39" spans="1:2" x14ac:dyDescent="0.3">
      <c r="A39" s="56" t="s">
        <v>106</v>
      </c>
      <c r="B39">
        <v>89</v>
      </c>
    </row>
    <row r="40" spans="1:2" x14ac:dyDescent="0.3">
      <c r="A40" s="57" t="s">
        <v>105</v>
      </c>
      <c r="B40">
        <v>89</v>
      </c>
    </row>
    <row r="41" spans="1:2" x14ac:dyDescent="0.3">
      <c r="A41" s="56" t="s">
        <v>64</v>
      </c>
      <c r="B41">
        <v>3</v>
      </c>
    </row>
    <row r="42" spans="1:2" x14ac:dyDescent="0.3">
      <c r="A42" s="57" t="s">
        <v>63</v>
      </c>
      <c r="B42">
        <v>0</v>
      </c>
    </row>
    <row r="43" spans="1:2" x14ac:dyDescent="0.3">
      <c r="A43" s="57" t="s">
        <v>65</v>
      </c>
      <c r="B43">
        <v>3</v>
      </c>
    </row>
    <row r="44" spans="1:2" x14ac:dyDescent="0.3">
      <c r="A44" s="56" t="s">
        <v>93</v>
      </c>
      <c r="B44">
        <v>13</v>
      </c>
    </row>
    <row r="45" spans="1:2" x14ac:dyDescent="0.3">
      <c r="A45" s="57" t="s">
        <v>94</v>
      </c>
      <c r="B45">
        <v>13</v>
      </c>
    </row>
    <row r="46" spans="1:2" x14ac:dyDescent="0.3">
      <c r="A46" s="57" t="s">
        <v>92</v>
      </c>
      <c r="B46">
        <v>0</v>
      </c>
    </row>
    <row r="47" spans="1:2" x14ac:dyDescent="0.3">
      <c r="A47" s="56" t="s">
        <v>80</v>
      </c>
      <c r="B47">
        <v>256</v>
      </c>
    </row>
    <row r="48" spans="1:2" x14ac:dyDescent="0.3">
      <c r="A48" s="57" t="s">
        <v>79</v>
      </c>
      <c r="B48">
        <v>62</v>
      </c>
    </row>
    <row r="49" spans="1:2" x14ac:dyDescent="0.3">
      <c r="A49" s="57" t="s">
        <v>81</v>
      </c>
      <c r="B49">
        <v>194</v>
      </c>
    </row>
    <row r="50" spans="1:2" x14ac:dyDescent="0.3">
      <c r="A50" s="56" t="s">
        <v>86</v>
      </c>
      <c r="B50">
        <v>224</v>
      </c>
    </row>
    <row r="51" spans="1:2" x14ac:dyDescent="0.3">
      <c r="A51" s="57" t="s">
        <v>88</v>
      </c>
      <c r="B51">
        <v>12</v>
      </c>
    </row>
    <row r="52" spans="1:2" x14ac:dyDescent="0.3">
      <c r="A52" s="57" t="s">
        <v>89</v>
      </c>
      <c r="B52">
        <v>32</v>
      </c>
    </row>
    <row r="53" spans="1:2" x14ac:dyDescent="0.3">
      <c r="A53" s="57" t="s">
        <v>85</v>
      </c>
      <c r="B53">
        <v>180</v>
      </c>
    </row>
    <row r="54" spans="1:2" x14ac:dyDescent="0.3">
      <c r="A54" s="56" t="s">
        <v>75</v>
      </c>
      <c r="B54">
        <v>311</v>
      </c>
    </row>
    <row r="55" spans="1:2" x14ac:dyDescent="0.3">
      <c r="A55" s="57" t="s">
        <v>76</v>
      </c>
      <c r="B55">
        <v>200</v>
      </c>
    </row>
    <row r="56" spans="1:2" x14ac:dyDescent="0.3">
      <c r="A56" s="57" t="s">
        <v>74</v>
      </c>
      <c r="B56">
        <v>111</v>
      </c>
    </row>
    <row r="57" spans="1:2" x14ac:dyDescent="0.3">
      <c r="A57" s="56" t="s">
        <v>204</v>
      </c>
      <c r="B57">
        <v>5613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16</vt:i4>
      </vt:variant>
    </vt:vector>
  </HeadingPairs>
  <TitlesOfParts>
    <vt:vector size="16" baseType="lpstr">
      <vt:lpstr>Willkommen</vt:lpstr>
      <vt:lpstr>Google Rezensionslink</vt:lpstr>
      <vt:lpstr>Verkaufsdaten Musik CD</vt:lpstr>
      <vt:lpstr>Verkaufsdaten Musik CD-P</vt:lpstr>
      <vt:lpstr>Verkaufte Ware Supermarkt</vt:lpstr>
      <vt:lpstr>Verkaufte Ware Supermarkt-P</vt:lpstr>
      <vt:lpstr>Verkaufszahlen Buchhandel</vt:lpstr>
      <vt:lpstr>Verkaufszahlen Buchhandel-P</vt:lpstr>
      <vt:lpstr>Verkaufszahlen Tischlerei</vt:lpstr>
      <vt:lpstr>Verkaufszahlen Tischlerei-P</vt:lpstr>
      <vt:lpstr>Verkaufszahlen Bäckerei Meier</vt:lpstr>
      <vt:lpstr>Verkaufszahlen Bäckerei Meier-P</vt:lpstr>
      <vt:lpstr>Fahrradpreisliste</vt:lpstr>
      <vt:lpstr>Fahrradpreisliste-P</vt:lpstr>
      <vt:lpstr>Supermarkt</vt:lpstr>
      <vt:lpstr>Supermarkt-P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2020-11-25T18:19:32Z</dcterms:created>
  <dcterms:modified xsi:type="dcterms:W3CDTF">2025-10-28T13:48:59Z</dcterms:modified>
</cp:coreProperties>
</file>